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X:\컴활수정섬네일\▶컴활1급 실기 수업자료\01_스프레드시트(엑셀)\완성\"/>
    </mc:Choice>
  </mc:AlternateContent>
  <xr:revisionPtr revIDLastSave="0" documentId="13_ncr:1_{B2896910-5BD7-4343-8809-0D1EE3C5CD15}" xr6:coauthVersionLast="47" xr6:coauthVersionMax="47" xr10:uidLastSave="{00000000-0000-0000-0000-000000000000}"/>
  <bookViews>
    <workbookView xWindow="5370" yWindow="1522" windowWidth="25785" windowHeight="15143" xr2:uid="{00000000-000D-0000-FFFF-FFFF00000000}"/>
  </bookViews>
  <sheets>
    <sheet name="배열 수식" sheetId="6" r:id="rId1"/>
    <sheet name="계산작업-10" sheetId="29" r:id="rId2"/>
    <sheet name="계산작업-11" sheetId="30" r:id="rId3"/>
    <sheet name="계산작업-12" sheetId="31" r:id="rId4"/>
    <sheet name="계산작업-10(완성)" sheetId="32" r:id="rId5"/>
    <sheet name="계산작업-11(완성)" sheetId="33" r:id="rId6"/>
    <sheet name="계산작업-12(완성)" sheetId="34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" i="34" l="1" a="1"/>
  <c r="G13" i="34"/>
  <c r="G14" i="34" a="1"/>
  <c r="G14" i="34"/>
  <c r="G15" i="34" a="1"/>
  <c r="G15" i="34"/>
  <c r="G16" i="34" a="1"/>
  <c r="G16" i="34"/>
  <c r="G17" i="34" a="1"/>
  <c r="G17" i="34"/>
  <c r="G12" i="34" a="1"/>
  <c r="G12" i="34" s="1"/>
  <c r="I3" i="34" a="1"/>
  <c r="I3" i="34"/>
  <c r="I4" i="34"/>
  <c r="I5" i="34"/>
  <c r="I6" i="34"/>
  <c r="I7" i="34"/>
  <c r="H3" i="34" a="1"/>
  <c r="H3" i="34" s="1"/>
  <c r="H5" i="34"/>
  <c r="H6" i="34"/>
  <c r="C23" i="33" a="1"/>
  <c r="C23" i="33"/>
  <c r="B23" i="33" a="1"/>
  <c r="B23" i="33" s="1"/>
  <c r="C18" i="33" a="1"/>
  <c r="C18" i="33"/>
  <c r="D18" i="33" a="1"/>
  <c r="D18" i="33"/>
  <c r="E18" i="33" a="1"/>
  <c r="E18" i="33"/>
  <c r="C19" i="33" a="1"/>
  <c r="C19" i="33"/>
  <c r="D19" i="33" a="1"/>
  <c r="D19" i="33"/>
  <c r="E19" i="33" a="1"/>
  <c r="E19" i="33"/>
  <c r="B19" i="33" a="1"/>
  <c r="B19" i="33"/>
  <c r="B18" i="33" a="1"/>
  <c r="B18" i="33" s="1"/>
  <c r="F4" i="32" a="1"/>
  <c r="F4" i="32"/>
  <c r="F5" i="32" a="1"/>
  <c r="F5" i="32"/>
  <c r="F6" i="32" a="1"/>
  <c r="F6" i="32"/>
  <c r="F7" i="32" a="1"/>
  <c r="F7" i="32"/>
  <c r="F3" i="32" a="1"/>
  <c r="F3" i="32" s="1"/>
  <c r="C3" i="32" a="1"/>
  <c r="C3" i="32"/>
  <c r="C4" i="32" a="1"/>
  <c r="C4" i="32"/>
  <c r="C5" i="32" a="1"/>
  <c r="C5" i="32"/>
  <c r="B4" i="32" a="1"/>
  <c r="B4" i="32" s="1"/>
  <c r="B5" i="32" a="1"/>
  <c r="B5" i="32" s="1"/>
  <c r="B3" i="32" a="1"/>
  <c r="B3" i="32"/>
  <c r="H4" i="34" l="1"/>
  <c r="H7" i="3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<sst xmlns="http://schemas.openxmlformats.org/spreadsheetml/2006/main" count="403" uniqueCount="137">
  <si>
    <t>김민수</t>
  </si>
  <si>
    <t>[표1]</t>
    <phoneticPr fontId="2" type="noConversion"/>
  </si>
  <si>
    <t>[표3]</t>
    <phoneticPr fontId="2" type="noConversion"/>
  </si>
  <si>
    <t>황다희</t>
  </si>
  <si>
    <t>김미라</t>
  </si>
  <si>
    <t>소속</t>
  </si>
  <si>
    <t>채용형태</t>
  </si>
  <si>
    <t>목표</t>
  </si>
  <si>
    <t>실적</t>
  </si>
  <si>
    <t>직접경비</t>
  </si>
  <si>
    <t>간접경비</t>
  </si>
  <si>
    <t>과천1팀</t>
  </si>
  <si>
    <t>계약직</t>
  </si>
  <si>
    <t>정규직</t>
  </si>
  <si>
    <t>과천2팀</t>
  </si>
  <si>
    <t>서울팀</t>
  </si>
  <si>
    <t>인천팀</t>
  </si>
  <si>
    <t>정규직의 총 목표 금액(SUM 배열수식)</t>
  </si>
  <si>
    <t>정규직의 총 목표 금액(SUM, IF 배열수식)</t>
  </si>
  <si>
    <t>계약직의 인원수(SUM 배열수식)</t>
  </si>
  <si>
    <t>서울팀 중에서 계약직의 평균 실적 금액(AVERAGE, IF)</t>
  </si>
  <si>
    <t>과천1팀이거나 과천2팀인 직접경비의 최댓값(MAX, IF 배열수식)</t>
  </si>
  <si>
    <t>인천팀이면서 계약직의 두번째로 큰 직접 경비(LARGE 배열수식)</t>
  </si>
  <si>
    <t>과천1팀 직접경비의 최솟값(SMALL, IF 배열수식)</t>
  </si>
  <si>
    <t>=SUM((C3:C14="정규직")*D3:D14)</t>
    <phoneticPr fontId="2" type="noConversion"/>
  </si>
  <si>
    <t>=SUM(IF(C3:C14="정규직",D3:D14))</t>
    <phoneticPr fontId="2" type="noConversion"/>
  </si>
  <si>
    <t>=SUM((C3:C14="계약직")*1)</t>
    <phoneticPr fontId="2" type="noConversion"/>
  </si>
  <si>
    <t>=AVERAGE(IF((B3:B14="서울팀")*(C3:C14="계약직"),E3:E14))</t>
    <phoneticPr fontId="2" type="noConversion"/>
  </si>
  <si>
    <t>=MAX(IF((B3:B14="과천1팀")+(B3:B14="과천2팀"),F3:F14))</t>
    <phoneticPr fontId="2" type="noConversion"/>
  </si>
  <si>
    <t>=LARGE((B3:B14="인천팀")*(C3:C14="계약직")*F3:F14,2)</t>
    <phoneticPr fontId="2" type="noConversion"/>
  </si>
  <si>
    <t>=SMALL(IF(B3:B14="과천1팀",F3:F14),1)</t>
    <phoneticPr fontId="2" type="noConversion"/>
  </si>
  <si>
    <t>영업팀</t>
  </si>
  <si>
    <t>박소연</t>
  </si>
  <si>
    <t>디자인팀</t>
  </si>
  <si>
    <t>이지훈</t>
  </si>
  <si>
    <t>정예린</t>
  </si>
  <si>
    <t>개발팀</t>
  </si>
  <si>
    <t>송지호</t>
  </si>
  <si>
    <t>이름</t>
    <phoneticPr fontId="2" type="noConversion"/>
  </si>
  <si>
    <t>부서</t>
    <phoneticPr fontId="2" type="noConversion"/>
  </si>
  <si>
    <t>급여</t>
    <phoneticPr fontId="2" type="noConversion"/>
  </si>
  <si>
    <t>영업팀 중 가장 높은 급여를 받은 사원은? (INDEX, MATHCH, MAX)</t>
    <phoneticPr fontId="2" type="noConversion"/>
  </si>
  <si>
    <t>영업팀 중 가장 높은 급여를 받은 사원은? (INDEX, MATHCH, MAX, IF)</t>
    <phoneticPr fontId="2" type="noConversion"/>
  </si>
  <si>
    <t>영업팀 중 가장 높은 급여를 받은 사원은? (INDEX, MATHCH, LARGE)</t>
    <phoneticPr fontId="2" type="noConversion"/>
  </si>
  <si>
    <t>영업팀 중 가장 높은 급여를 받은 사원은? (INDEX, MATHCH, LARGE, IF)</t>
    <phoneticPr fontId="2" type="noConversion"/>
  </si>
  <si>
    <t>=INDEX(E32:E36,MATCH(MAX((F32:F36="영업팀")*G32:G36),(F32:F36="영업팀")*G32:G36,0))</t>
    <phoneticPr fontId="2" type="noConversion"/>
  </si>
  <si>
    <t>=INDEX(E32:E36,MATCH(MAX(IF(F32:F36="영업팀",G32:G36)),(F32:F36="영업팀")*G32:G36,0))</t>
    <phoneticPr fontId="2" type="noConversion"/>
  </si>
  <si>
    <t>=INDEX(E32:E36,MATCH(LARGE(IF(F32:F36="영업팀",G32:G36),1),(F32:F36="영업팀")*G32:G36,0))</t>
    <phoneticPr fontId="2" type="noConversion"/>
  </si>
  <si>
    <t>=INDEX(E32:E36,MATCH(LARGE((F32:F36="영업팀")*G32:G36,1),(F32:F36="영업팀")*G32:G36,0))</t>
    <phoneticPr fontId="2" type="noConversion"/>
  </si>
  <si>
    <t>대한상공회의소</t>
  </si>
  <si>
    <t>전산회계운용사 1급</t>
  </si>
  <si>
    <t>컴퓨터공학과</t>
    <phoneticPr fontId="2" type="noConversion"/>
  </si>
  <si>
    <t>김민혜</t>
  </si>
  <si>
    <t>한국산업인력공단</t>
    <phoneticPr fontId="2" type="noConversion"/>
  </si>
  <si>
    <t>정보보안기사</t>
    <phoneticPr fontId="2" type="noConversion"/>
  </si>
  <si>
    <t>정보처리기사</t>
    <phoneticPr fontId="2" type="noConversion"/>
  </si>
  <si>
    <t>정보처리기능사</t>
    <phoneticPr fontId="2" type="noConversion"/>
  </si>
  <si>
    <t>경제학과</t>
  </si>
  <si>
    <t>김형민</t>
    <phoneticPr fontId="2" type="noConversion"/>
  </si>
  <si>
    <t>컴퓨터활용능력</t>
    <phoneticPr fontId="2" type="noConversion"/>
  </si>
  <si>
    <t>전자상거래운용사</t>
  </si>
  <si>
    <t>정동원</t>
  </si>
  <si>
    <t>최일우</t>
  </si>
  <si>
    <t>정보처리산업기사</t>
    <phoneticPr fontId="2" type="noConversion"/>
  </si>
  <si>
    <t>경영학과</t>
  </si>
  <si>
    <t>홍은희</t>
    <phoneticPr fontId="2" type="noConversion"/>
  </si>
  <si>
    <t>이은지</t>
  </si>
  <si>
    <t>워드프로세서</t>
    <phoneticPr fontId="2" type="noConversion"/>
  </si>
  <si>
    <t>김규리</t>
  </si>
  <si>
    <t>취득일자</t>
  </si>
  <si>
    <t>시행청</t>
  </si>
  <si>
    <t>자격증명</t>
  </si>
  <si>
    <t>학과</t>
  </si>
  <si>
    <t>성명</t>
  </si>
  <si>
    <t>학번</t>
  </si>
  <si>
    <t>전산회계</t>
    <phoneticPr fontId="4" type="noConversion"/>
  </si>
  <si>
    <t>전자상거래</t>
    <phoneticPr fontId="4" type="noConversion"/>
  </si>
  <si>
    <t>정보</t>
    <phoneticPr fontId="4" type="noConversion"/>
  </si>
  <si>
    <t>컴퓨터공학과</t>
    <phoneticPr fontId="4" type="noConversion"/>
  </si>
  <si>
    <t>워드</t>
    <phoneticPr fontId="4" type="noConversion"/>
  </si>
  <si>
    <t>경제학과</t>
    <phoneticPr fontId="4" type="noConversion"/>
  </si>
  <si>
    <t>컴퓨터</t>
    <phoneticPr fontId="4" type="noConversion"/>
  </si>
  <si>
    <t>경영학과</t>
    <phoneticPr fontId="4" type="noConversion"/>
  </si>
  <si>
    <t>취득명수</t>
    <phoneticPr fontId="4" type="noConversion"/>
  </si>
  <si>
    <t>자격증</t>
    <phoneticPr fontId="4" type="noConversion"/>
  </si>
  <si>
    <t>한국산업인력공단</t>
    <phoneticPr fontId="4" type="noConversion"/>
  </si>
  <si>
    <t>대한상공회의소</t>
    <phoneticPr fontId="4" type="noConversion"/>
  </si>
  <si>
    <t>학과명</t>
    <phoneticPr fontId="4" type="noConversion"/>
  </si>
  <si>
    <r>
      <t>[표</t>
    </r>
    <r>
      <rPr>
        <b/>
        <sz val="11"/>
        <color theme="1"/>
        <rFont val="맑은 고딕"/>
        <family val="3"/>
        <charset val="129"/>
        <scheme val="minor"/>
      </rPr>
      <t>2</t>
    </r>
    <r>
      <rPr>
        <b/>
        <sz val="11"/>
        <rFont val="맑은 고딕"/>
        <family val="3"/>
        <charset val="129"/>
        <scheme val="minor"/>
      </rPr>
      <t>]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rFont val="맑은 고딕"/>
        <family val="3"/>
        <charset val="129"/>
        <scheme val="minor"/>
      </rPr>
      <t>자격증명별 취득 현황</t>
    </r>
    <phoneticPr fontId="4" type="noConversion"/>
  </si>
  <si>
    <t>[표1] 시행청별 자격증 취득 현황</t>
    <phoneticPr fontId="4" type="noConversion"/>
  </si>
  <si>
    <t>취업률</t>
    <phoneticPr fontId="2" type="noConversion"/>
  </si>
  <si>
    <t>여</t>
    <phoneticPr fontId="2" type="noConversion"/>
  </si>
  <si>
    <t>남</t>
    <phoneticPr fontId="2" type="noConversion"/>
  </si>
  <si>
    <t>[표3] 성별별 취업률</t>
    <phoneticPr fontId="2" type="noConversion"/>
  </si>
  <si>
    <t>사회과학대학</t>
    <phoneticPr fontId="2" type="noConversion"/>
  </si>
  <si>
    <t>인문대학</t>
    <phoneticPr fontId="2" type="noConversion"/>
  </si>
  <si>
    <t>기타</t>
    <phoneticPr fontId="2" type="noConversion"/>
  </si>
  <si>
    <t>진학</t>
    <phoneticPr fontId="2" type="noConversion"/>
  </si>
  <si>
    <t>창업</t>
    <phoneticPr fontId="2" type="noConversion"/>
  </si>
  <si>
    <t>취업</t>
    <phoneticPr fontId="2" type="noConversion"/>
  </si>
  <si>
    <t>단과대학</t>
    <phoneticPr fontId="2" type="noConversion"/>
  </si>
  <si>
    <t>[표2] 단과대학별로 구분별 최대 인원을 배출한 학과</t>
    <phoneticPr fontId="2" type="noConversion"/>
  </si>
  <si>
    <t>심리학과</t>
    <phoneticPr fontId="2" type="noConversion"/>
  </si>
  <si>
    <t>사회학과</t>
    <phoneticPr fontId="2" type="noConversion"/>
  </si>
  <si>
    <t>행정학과</t>
    <phoneticPr fontId="2" type="noConversion"/>
  </si>
  <si>
    <t>중어중문학과</t>
    <phoneticPr fontId="2" type="noConversion"/>
  </si>
  <si>
    <t>영어영문학과</t>
    <phoneticPr fontId="2" type="noConversion"/>
  </si>
  <si>
    <t>국어국문학과</t>
    <phoneticPr fontId="2" type="noConversion"/>
  </si>
  <si>
    <t>졸업자</t>
    <phoneticPr fontId="2" type="noConversion"/>
  </si>
  <si>
    <t>성별</t>
    <phoneticPr fontId="2" type="noConversion"/>
  </si>
  <si>
    <t>학과</t>
    <phoneticPr fontId="2" type="noConversion"/>
  </si>
  <si>
    <t>결혼식</t>
    <phoneticPr fontId="2" type="noConversion"/>
  </si>
  <si>
    <t>이수아</t>
    <phoneticPr fontId="2" type="noConversion"/>
  </si>
  <si>
    <t>세미나</t>
    <phoneticPr fontId="2" type="noConversion"/>
  </si>
  <si>
    <t>김준희</t>
    <phoneticPr fontId="2" type="noConversion"/>
  </si>
  <si>
    <t>최우림</t>
    <phoneticPr fontId="2" type="noConversion"/>
  </si>
  <si>
    <t>임수아</t>
    <phoneticPr fontId="2" type="noConversion"/>
  </si>
  <si>
    <t>윤정아</t>
    <phoneticPr fontId="2" type="noConversion"/>
  </si>
  <si>
    <t>손석주</t>
    <phoneticPr fontId="2" type="noConversion"/>
  </si>
  <si>
    <t>행사건수</t>
    <phoneticPr fontId="2" type="noConversion"/>
  </si>
  <si>
    <t>월</t>
    <phoneticPr fontId="2" type="noConversion"/>
  </si>
  <si>
    <t>김양희</t>
    <phoneticPr fontId="2" type="noConversion"/>
  </si>
  <si>
    <t>[표3] 월별 행사건수</t>
    <phoneticPr fontId="2" type="noConversion"/>
  </si>
  <si>
    <t>박경진</t>
    <phoneticPr fontId="2" type="noConversion"/>
  </si>
  <si>
    <t>김유하</t>
    <phoneticPr fontId="2" type="noConversion"/>
  </si>
  <si>
    <t>이미선</t>
    <phoneticPr fontId="2" type="noConversion"/>
  </si>
  <si>
    <t>황경아</t>
    <phoneticPr fontId="2" type="noConversion"/>
  </si>
  <si>
    <t>왕석희</t>
    <phoneticPr fontId="2" type="noConversion"/>
  </si>
  <si>
    <t>최진주</t>
    <phoneticPr fontId="2" type="noConversion"/>
  </si>
  <si>
    <t>박찬원</t>
    <phoneticPr fontId="2" type="noConversion"/>
  </si>
  <si>
    <t>김동원</t>
    <phoneticPr fontId="2" type="noConversion"/>
  </si>
  <si>
    <t>인원수</t>
    <phoneticPr fontId="2" type="noConversion"/>
  </si>
  <si>
    <t>행사일</t>
    <phoneticPr fontId="2" type="noConversion"/>
  </si>
  <si>
    <t>참석인원</t>
    <phoneticPr fontId="2" type="noConversion"/>
  </si>
  <si>
    <t>행사내용</t>
    <phoneticPr fontId="2" type="noConversion"/>
  </si>
  <si>
    <t>성명</t>
    <phoneticPr fontId="2" type="noConversion"/>
  </si>
  <si>
    <t>[표2] 행사내용과 인원에 따른 빈도수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</si>
</sst>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76" formatCode="General&quot;월&quot;"/>
    <numFmt numFmtId="177" formatCode="General&quot; ~&quot;"/>
  </numFmts>
  <fonts count="10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1"/>
      <name val="돋움"/>
      <family val="3"/>
      <charset val="129"/>
    </font>
    <font>
      <sz val="1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color rgb="FF9C6500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EB9C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2" borderId="2">
      <alignment horizontal="center" vertical="center"/>
    </xf>
    <xf numFmtId="0" fontId="1" fillId="3" borderId="1">
      <alignment horizontal="center" vertical="center"/>
    </xf>
    <xf numFmtId="14" fontId="1" fillId="0" borderId="1">
      <alignment horizontal="center" vertical="center"/>
    </xf>
    <xf numFmtId="41" fontId="5" fillId="0" borderId="0" applyFont="0" applyFill="0" applyBorder="0" applyAlignment="0" applyProtection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5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0" fontId="9" fillId="4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5" fillId="0" borderId="0">
      <alignment vertical="center"/>
    </xf>
  </cellStyleXfs>
  <cellXfs count="35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3" fillId="0" borderId="0" xfId="0" applyFo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>
      <alignment vertical="center"/>
    </xf>
    <xf numFmtId="0" fontId="3" fillId="2" borderId="1" xfId="0" quotePrefix="1" applyFont="1" applyFill="1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8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41" fontId="0" fillId="0" borderId="1" xfId="1" applyFont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6" fillId="0" borderId="0" xfId="13" applyFont="1">
      <alignment vertical="center"/>
    </xf>
    <xf numFmtId="0" fontId="6" fillId="0" borderId="0" xfId="0" applyFont="1">
      <alignment vertical="center"/>
    </xf>
    <xf numFmtId="0" fontId="6" fillId="0" borderId="1" xfId="13" applyFont="1" applyBorder="1">
      <alignment vertical="center"/>
    </xf>
    <xf numFmtId="0" fontId="6" fillId="0" borderId="1" xfId="0" applyFont="1" applyBorder="1">
      <alignment vertical="center"/>
    </xf>
    <xf numFmtId="0" fontId="7" fillId="2" borderId="1" xfId="13" applyFont="1" applyFill="1" applyBorder="1" applyAlignment="1">
      <alignment horizontal="center" vertical="center"/>
    </xf>
    <xf numFmtId="0" fontId="7" fillId="0" borderId="1" xfId="13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13" applyFont="1">
      <alignment vertical="center"/>
    </xf>
    <xf numFmtId="0" fontId="7" fillId="0" borderId="0" xfId="0" applyFont="1">
      <alignment vertical="center"/>
    </xf>
    <xf numFmtId="10" fontId="0" fillId="0" borderId="1" xfId="12" applyNumberFormat="1" applyFon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  <xf numFmtId="0" fontId="3" fillId="2" borderId="2" xfId="0" quotePrefix="1" applyFont="1" applyFill="1" applyBorder="1" applyAlignment="1">
      <alignment horizontal="center" vertical="center"/>
    </xf>
    <xf numFmtId="0" fontId="3" fillId="2" borderId="1" xfId="0" quotePrefix="1" applyFont="1" applyFill="1" applyBorder="1" applyAlignment="1">
      <alignment horizontal="center" vertical="center"/>
    </xf>
  </cellXfs>
  <cellStyles count="14">
    <cellStyle name="문제" xfId="3" xr:uid="{A233CEFF-EACD-434F-BF4E-A28D84CF5394}"/>
    <cellStyle name="백분율" xfId="12" builtinId="5"/>
    <cellStyle name="보통 2" xfId="11" xr:uid="{31E93558-DA4E-4AEC-8A8E-176AF4469940}"/>
    <cellStyle name="쉼표 [0]" xfId="1" builtinId="6"/>
    <cellStyle name="쉼표 [0] 2" xfId="10" xr:uid="{82FFBCA0-B8FA-4D48-81FE-F812927FEB00}"/>
    <cellStyle name="쉼표 [0] 2 2" xfId="5" xr:uid="{18374133-B5D0-47C3-97CA-0965ACB5CC92}"/>
    <cellStyle name="쉼표 [0] 3" xfId="7" xr:uid="{B1BD1177-5DA7-45F9-8B52-542B4505F1EA}"/>
    <cellStyle name="쉼표 [0] 3 2" xfId="9" xr:uid="{6216C462-689E-4F2A-A94A-8EB1BCB108A2}"/>
    <cellStyle name="제목11" xfId="2" xr:uid="{20CE4173-0175-471B-97C5-DDB3DA4FE657}"/>
    <cellStyle name="테두리" xfId="4" xr:uid="{C13DF5FF-51A2-49E9-B181-3744B7F508D0}"/>
    <cellStyle name="표준" xfId="0" builtinId="0"/>
    <cellStyle name="표준 2" xfId="6" xr:uid="{B7349787-31EC-4F1A-98CD-D9D185152FA7}"/>
    <cellStyle name="표준 3" xfId="8" xr:uid="{699E78B1-FD9B-4953-9888-0F300B3008E4}"/>
    <cellStyle name="표준_계산작업-1" xfId="13" xr:uid="{8688B23C-269C-4922-ADE0-C1BC8FCCBF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20</xdr:col>
      <xdr:colOff>371475</xdr:colOff>
      <xdr:row>27</xdr:row>
      <xdr:rowOff>228600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B30A03B7-40E3-4051-BD44-D8CD62DE3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96650" y="252413"/>
          <a:ext cx="6791325" cy="679132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14</xdr:col>
      <xdr:colOff>0</xdr:colOff>
      <xdr:row>30</xdr:row>
      <xdr:rowOff>0</xdr:rowOff>
    </xdr:from>
    <xdr:to>
      <xdr:col>24</xdr:col>
      <xdr:colOff>0</xdr:colOff>
      <xdr:row>57</xdr:row>
      <xdr:rowOff>195262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8B3A76FD-1C0B-4C0E-9AE9-DB4DA58DF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25550" y="7572375"/>
          <a:ext cx="6858000" cy="70104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14C12-E7DF-4576-B7AC-C5C6F4A9D272}">
  <dimension ref="B2:M45"/>
  <sheetViews>
    <sheetView tabSelected="1" workbookViewId="0"/>
  </sheetViews>
  <sheetFormatPr defaultRowHeight="20.100000000000001" customHeight="1"/>
  <cols>
    <col min="1" max="1" width="3.5" style="5" customWidth="1"/>
    <col min="2" max="3" width="9" style="5"/>
    <col min="4" max="7" width="14.125" style="5" customWidth="1"/>
    <col min="8" max="8" width="4.125" style="5" customWidth="1"/>
    <col min="9" max="9" width="59.625" style="5" customWidth="1"/>
    <col min="10" max="10" width="5" style="5" customWidth="1"/>
    <col min="11" max="13" width="9" style="5"/>
    <col min="14" max="14" width="3.25" style="5" customWidth="1"/>
    <col min="15" max="16384" width="9" style="5"/>
  </cols>
  <sheetData>
    <row r="2" spans="2:9" ht="20.100000000000001" customHeight="1">
      <c r="B2" s="4" t="s">
        <v>5</v>
      </c>
      <c r="C2" s="4" t="s">
        <v>6</v>
      </c>
      <c r="D2" s="4" t="s">
        <v>7</v>
      </c>
      <c r="E2" s="4" t="s">
        <v>8</v>
      </c>
      <c r="F2" s="4" t="s">
        <v>9</v>
      </c>
      <c r="G2" s="4" t="s">
        <v>10</v>
      </c>
      <c r="I2" s="4" t="s">
        <v>17</v>
      </c>
    </row>
    <row r="3" spans="2:9" ht="20.100000000000001" customHeight="1">
      <c r="B3" s="1" t="s">
        <v>11</v>
      </c>
      <c r="C3" s="1" t="s">
        <v>12</v>
      </c>
      <c r="D3" s="12">
        <v>100000000</v>
      </c>
      <c r="E3" s="12">
        <v>150000000</v>
      </c>
      <c r="F3" s="12">
        <v>2210000</v>
      </c>
      <c r="G3" s="12">
        <v>1800000</v>
      </c>
      <c r="I3" s="1"/>
    </row>
    <row r="4" spans="2:9" ht="20.100000000000001" customHeight="1">
      <c r="B4" s="1" t="s">
        <v>11</v>
      </c>
      <c r="C4" s="1" t="s">
        <v>13</v>
      </c>
      <c r="D4" s="12">
        <v>130000000</v>
      </c>
      <c r="E4" s="12">
        <v>130000000</v>
      </c>
      <c r="F4" s="12">
        <v>3113000</v>
      </c>
      <c r="G4" s="12">
        <v>2300000</v>
      </c>
      <c r="I4" s="8" t="s">
        <v>24</v>
      </c>
    </row>
    <row r="5" spans="2:9" ht="20.100000000000001" customHeight="1">
      <c r="B5" s="1" t="s">
        <v>14</v>
      </c>
      <c r="C5" s="1" t="s">
        <v>12</v>
      </c>
      <c r="D5" s="12">
        <v>90000000</v>
      </c>
      <c r="E5" s="12">
        <v>110000000</v>
      </c>
      <c r="F5" s="12">
        <v>6816000</v>
      </c>
      <c r="G5" s="12">
        <v>4500000</v>
      </c>
    </row>
    <row r="6" spans="2:9" ht="20.100000000000001" customHeight="1">
      <c r="B6" s="1" t="s">
        <v>14</v>
      </c>
      <c r="C6" s="1" t="s">
        <v>13</v>
      </c>
      <c r="D6" s="12">
        <v>110000000</v>
      </c>
      <c r="E6" s="12">
        <v>120000000</v>
      </c>
      <c r="F6" s="12">
        <v>7891000</v>
      </c>
      <c r="G6" s="12">
        <v>4000000</v>
      </c>
      <c r="I6" s="4" t="s">
        <v>18</v>
      </c>
    </row>
    <row r="7" spans="2:9" ht="20.100000000000001" customHeight="1">
      <c r="B7" s="1" t="s">
        <v>15</v>
      </c>
      <c r="C7" s="1" t="s">
        <v>12</v>
      </c>
      <c r="D7" s="12">
        <v>100000000</v>
      </c>
      <c r="E7" s="12">
        <v>110000000</v>
      </c>
      <c r="F7" s="12">
        <v>1200000</v>
      </c>
      <c r="G7" s="12">
        <v>540000</v>
      </c>
      <c r="I7" s="1"/>
    </row>
    <row r="8" spans="2:9" ht="20.100000000000001" customHeight="1">
      <c r="B8" s="1" t="s">
        <v>15</v>
      </c>
      <c r="C8" s="1" t="s">
        <v>13</v>
      </c>
      <c r="D8" s="12">
        <v>150000000</v>
      </c>
      <c r="E8" s="12">
        <v>140000000</v>
      </c>
      <c r="F8" s="12">
        <v>2800000</v>
      </c>
      <c r="G8" s="12">
        <v>920000</v>
      </c>
      <c r="I8" s="8" t="s">
        <v>25</v>
      </c>
    </row>
    <row r="9" spans="2:9" ht="20.100000000000001" customHeight="1">
      <c r="B9" s="1" t="s">
        <v>15</v>
      </c>
      <c r="C9" s="1" t="s">
        <v>12</v>
      </c>
      <c r="D9" s="12">
        <v>140000000</v>
      </c>
      <c r="E9" s="12">
        <v>130000000</v>
      </c>
      <c r="F9" s="12">
        <v>5020000</v>
      </c>
      <c r="G9" s="12">
        <v>1200000</v>
      </c>
    </row>
    <row r="10" spans="2:9" ht="20.100000000000001" customHeight="1">
      <c r="B10" s="1" t="s">
        <v>15</v>
      </c>
      <c r="C10" s="1" t="s">
        <v>13</v>
      </c>
      <c r="D10" s="12">
        <v>180000000</v>
      </c>
      <c r="E10" s="12">
        <v>340000000</v>
      </c>
      <c r="F10" s="12">
        <v>7000000</v>
      </c>
      <c r="G10" s="12">
        <v>2300000</v>
      </c>
      <c r="I10" s="4" t="s">
        <v>19</v>
      </c>
    </row>
    <row r="11" spans="2:9" ht="20.100000000000001" customHeight="1">
      <c r="B11" s="1" t="s">
        <v>16</v>
      </c>
      <c r="C11" s="1" t="s">
        <v>12</v>
      </c>
      <c r="D11" s="12">
        <v>130000000</v>
      </c>
      <c r="E11" s="12">
        <v>130000000</v>
      </c>
      <c r="F11" s="12">
        <v>2000000</v>
      </c>
      <c r="G11" s="12">
        <v>1000000</v>
      </c>
      <c r="I11" s="1"/>
    </row>
    <row r="12" spans="2:9" ht="20.100000000000001" customHeight="1">
      <c r="B12" s="1" t="s">
        <v>16</v>
      </c>
      <c r="C12" s="1" t="s">
        <v>12</v>
      </c>
      <c r="D12" s="12">
        <v>140000000</v>
      </c>
      <c r="E12" s="12">
        <v>190000000</v>
      </c>
      <c r="F12" s="12">
        <v>4125000</v>
      </c>
      <c r="G12" s="12">
        <v>2000000</v>
      </c>
      <c r="I12" s="8" t="s">
        <v>26</v>
      </c>
    </row>
    <row r="13" spans="2:9" ht="20.100000000000001" customHeight="1">
      <c r="B13" s="1" t="s">
        <v>16</v>
      </c>
      <c r="C13" s="1" t="s">
        <v>12</v>
      </c>
      <c r="D13" s="12">
        <v>140000000</v>
      </c>
      <c r="E13" s="12">
        <v>150000000</v>
      </c>
      <c r="F13" s="12">
        <v>4897000</v>
      </c>
      <c r="G13" s="12">
        <v>1300000</v>
      </c>
    </row>
    <row r="14" spans="2:9" ht="20.100000000000001" customHeight="1">
      <c r="B14" s="1" t="s">
        <v>16</v>
      </c>
      <c r="C14" s="1" t="s">
        <v>13</v>
      </c>
      <c r="D14" s="12">
        <v>150000000</v>
      </c>
      <c r="E14" s="12">
        <v>130000000</v>
      </c>
      <c r="F14" s="12">
        <v>6848000</v>
      </c>
      <c r="G14" s="12">
        <v>3100000</v>
      </c>
      <c r="I14" s="4" t="s">
        <v>20</v>
      </c>
    </row>
    <row r="15" spans="2:9" ht="20.100000000000001" customHeight="1">
      <c r="I15" s="1"/>
    </row>
    <row r="16" spans="2:9" ht="20.100000000000001" customHeight="1">
      <c r="I16" s="8" t="s">
        <v>27</v>
      </c>
    </row>
    <row r="18" spans="5:9" ht="20.100000000000001" customHeight="1">
      <c r="I18" s="4" t="s">
        <v>21</v>
      </c>
    </row>
    <row r="19" spans="5:9" ht="20.100000000000001" customHeight="1">
      <c r="I19" s="1"/>
    </row>
    <row r="20" spans="5:9" ht="20.100000000000001" customHeight="1">
      <c r="I20" s="8" t="s">
        <v>28</v>
      </c>
    </row>
    <row r="22" spans="5:9" ht="20.100000000000001" customHeight="1">
      <c r="I22" s="4" t="s">
        <v>22</v>
      </c>
    </row>
    <row r="23" spans="5:9" ht="20.100000000000001" customHeight="1">
      <c r="I23" s="1"/>
    </row>
    <row r="24" spans="5:9" ht="20.100000000000001" customHeight="1">
      <c r="I24" s="8" t="s">
        <v>29</v>
      </c>
    </row>
    <row r="26" spans="5:9" ht="20.100000000000001" customHeight="1">
      <c r="I26" s="4" t="s">
        <v>23</v>
      </c>
    </row>
    <row r="27" spans="5:9" ht="20.100000000000001" customHeight="1">
      <c r="I27" s="1"/>
    </row>
    <row r="28" spans="5:9" ht="20.100000000000001" customHeight="1">
      <c r="I28" s="8" t="s">
        <v>30</v>
      </c>
    </row>
    <row r="29" spans="5:9" ht="19.899999999999999" customHeight="1"/>
    <row r="31" spans="5:9" ht="20.100000000000001" customHeight="1">
      <c r="E31" s="4" t="s">
        <v>38</v>
      </c>
      <c r="F31" s="4" t="s">
        <v>39</v>
      </c>
      <c r="G31" s="4" t="s">
        <v>40</v>
      </c>
      <c r="I31" s="13" t="s">
        <v>41</v>
      </c>
    </row>
    <row r="32" spans="5:9" ht="20.100000000000001" customHeight="1">
      <c r="E32" s="14" t="s">
        <v>0</v>
      </c>
      <c r="F32" s="14" t="s">
        <v>31</v>
      </c>
      <c r="G32" s="15">
        <v>3100000</v>
      </c>
      <c r="I32" s="9"/>
    </row>
    <row r="33" spans="5:13" ht="20.100000000000001" customHeight="1">
      <c r="E33" s="14" t="s">
        <v>32</v>
      </c>
      <c r="F33" s="14" t="s">
        <v>33</v>
      </c>
      <c r="G33" s="15">
        <v>2800000</v>
      </c>
      <c r="I33" s="34" t="s">
        <v>45</v>
      </c>
      <c r="J33" s="34"/>
      <c r="K33" s="34"/>
      <c r="L33" s="34"/>
      <c r="M33" s="34"/>
    </row>
    <row r="34" spans="5:13" ht="20.100000000000001" customHeight="1">
      <c r="E34" s="14" t="s">
        <v>34</v>
      </c>
      <c r="F34" s="14" t="s">
        <v>31</v>
      </c>
      <c r="G34" s="15">
        <v>3400000</v>
      </c>
    </row>
    <row r="35" spans="5:13" ht="20.100000000000001" customHeight="1">
      <c r="E35" s="14" t="s">
        <v>35</v>
      </c>
      <c r="F35" s="14" t="s">
        <v>36</v>
      </c>
      <c r="G35" s="15">
        <v>3200000</v>
      </c>
      <c r="I35" s="13" t="s">
        <v>42</v>
      </c>
    </row>
    <row r="36" spans="5:13" ht="20.100000000000001" customHeight="1">
      <c r="E36" s="14" t="s">
        <v>37</v>
      </c>
      <c r="F36" s="14" t="s">
        <v>31</v>
      </c>
      <c r="G36" s="15">
        <v>3000000</v>
      </c>
      <c r="I36" s="9"/>
    </row>
    <row r="37" spans="5:13" ht="20.100000000000001" customHeight="1">
      <c r="I37" s="34" t="s">
        <v>46</v>
      </c>
      <c r="J37" s="34"/>
      <c r="K37" s="34"/>
      <c r="L37" s="34"/>
      <c r="M37" s="34"/>
    </row>
    <row r="39" spans="5:13" ht="20.100000000000001" customHeight="1">
      <c r="I39" s="13" t="s">
        <v>43</v>
      </c>
    </row>
    <row r="40" spans="5:13" ht="20.100000000000001" customHeight="1">
      <c r="I40" s="6"/>
    </row>
    <row r="41" spans="5:13" ht="20.100000000000001" customHeight="1">
      <c r="I41" s="33" t="s">
        <v>48</v>
      </c>
      <c r="J41" s="34"/>
      <c r="K41" s="34"/>
      <c r="L41" s="34"/>
      <c r="M41" s="34"/>
    </row>
    <row r="43" spans="5:13" ht="20.100000000000001" customHeight="1">
      <c r="I43" s="4" t="s">
        <v>44</v>
      </c>
    </row>
    <row r="44" spans="5:13" ht="20.100000000000001" customHeight="1">
      <c r="I44" s="6"/>
    </row>
    <row r="45" spans="5:13" ht="20.100000000000001" customHeight="1">
      <c r="I45" s="33" t="s">
        <v>47</v>
      </c>
      <c r="J45" s="34"/>
      <c r="K45" s="34"/>
      <c r="L45" s="34"/>
      <c r="M45" s="34"/>
    </row>
  </sheetData>
  <mergeCells count="4">
    <mergeCell ref="I45:M45"/>
    <mergeCell ref="I41:M41"/>
    <mergeCell ref="I33:M33"/>
    <mergeCell ref="I37:M37"/>
  </mergeCells>
  <phoneticPr fontId="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B1F90-3FDA-4B9B-9BF2-E22CDA14007E}">
  <dimension ref="A1:F23"/>
  <sheetViews>
    <sheetView workbookViewId="0"/>
  </sheetViews>
  <sheetFormatPr defaultRowHeight="16.899999999999999"/>
  <cols>
    <col min="1" max="1" width="15.375" customWidth="1"/>
    <col min="2" max="2" width="14.375" bestFit="1" customWidth="1"/>
    <col min="3" max="3" width="16.25" bestFit="1" customWidth="1"/>
    <col min="4" max="4" width="18.125" bestFit="1" customWidth="1"/>
    <col min="5" max="5" width="17.25" customWidth="1"/>
    <col min="6" max="6" width="13.875" customWidth="1"/>
  </cols>
  <sheetData>
    <row r="1" spans="1:6">
      <c r="A1" s="27" t="s">
        <v>89</v>
      </c>
      <c r="B1" s="19"/>
      <c r="C1" s="19"/>
      <c r="D1" s="10"/>
      <c r="E1" s="26" t="s">
        <v>88</v>
      </c>
      <c r="F1" s="18"/>
    </row>
    <row r="2" spans="1:6">
      <c r="A2" s="25" t="s">
        <v>87</v>
      </c>
      <c r="B2" s="24" t="s">
        <v>86</v>
      </c>
      <c r="C2" s="24" t="s">
        <v>85</v>
      </c>
      <c r="D2" s="10"/>
      <c r="E2" s="23" t="s">
        <v>84</v>
      </c>
      <c r="F2" s="22" t="s">
        <v>83</v>
      </c>
    </row>
    <row r="3" spans="1:6">
      <c r="A3" s="11" t="s">
        <v>82</v>
      </c>
      <c r="B3" s="21"/>
      <c r="C3" s="21"/>
      <c r="D3" s="10"/>
      <c r="E3" s="20" t="s">
        <v>81</v>
      </c>
      <c r="F3" s="20"/>
    </row>
    <row r="4" spans="1:6">
      <c r="A4" s="11" t="s">
        <v>80</v>
      </c>
      <c r="B4" s="21"/>
      <c r="C4" s="21"/>
      <c r="D4" s="10"/>
      <c r="E4" s="20" t="s">
        <v>79</v>
      </c>
      <c r="F4" s="20"/>
    </row>
    <row r="5" spans="1:6">
      <c r="A5" s="11" t="s">
        <v>78</v>
      </c>
      <c r="B5" s="21"/>
      <c r="C5" s="21"/>
      <c r="D5" s="10"/>
      <c r="E5" s="20" t="s">
        <v>77</v>
      </c>
      <c r="F5" s="20"/>
    </row>
    <row r="6" spans="1:6">
      <c r="A6" s="19"/>
      <c r="B6" s="19"/>
      <c r="C6" s="19"/>
      <c r="D6" s="10"/>
      <c r="E6" s="20" t="s">
        <v>76</v>
      </c>
      <c r="F6" s="20"/>
    </row>
    <row r="7" spans="1:6">
      <c r="A7" s="19"/>
      <c r="B7" s="19"/>
      <c r="C7" s="19"/>
      <c r="D7" s="10"/>
      <c r="E7" s="20" t="s">
        <v>75</v>
      </c>
      <c r="F7" s="20"/>
    </row>
    <row r="8" spans="1:6">
      <c r="A8" s="19"/>
      <c r="B8" s="19"/>
      <c r="C8" s="19"/>
      <c r="D8" s="10"/>
      <c r="E8" s="18"/>
      <c r="F8" s="18"/>
    </row>
    <row r="9" spans="1:6">
      <c r="A9" s="2" t="s">
        <v>2</v>
      </c>
    </row>
    <row r="10" spans="1:6">
      <c r="A10" s="11" t="s">
        <v>74</v>
      </c>
      <c r="B10" s="11" t="s">
        <v>73</v>
      </c>
      <c r="C10" s="11" t="s">
        <v>72</v>
      </c>
      <c r="D10" s="11" t="s">
        <v>71</v>
      </c>
      <c r="E10" s="11" t="s">
        <v>70</v>
      </c>
      <c r="F10" s="11" t="s">
        <v>69</v>
      </c>
    </row>
    <row r="11" spans="1:6">
      <c r="A11" s="11">
        <v>201712024</v>
      </c>
      <c r="B11" s="11" t="s">
        <v>68</v>
      </c>
      <c r="C11" s="11" t="s">
        <v>64</v>
      </c>
      <c r="D11" s="11" t="s">
        <v>59</v>
      </c>
      <c r="E11" s="11" t="s">
        <v>49</v>
      </c>
      <c r="F11" s="17">
        <v>43146</v>
      </c>
    </row>
    <row r="12" spans="1:6">
      <c r="A12" s="11">
        <v>201712024</v>
      </c>
      <c r="B12" s="11" t="s">
        <v>68</v>
      </c>
      <c r="C12" s="11" t="s">
        <v>64</v>
      </c>
      <c r="D12" s="11" t="s">
        <v>67</v>
      </c>
      <c r="E12" s="11" t="s">
        <v>49</v>
      </c>
      <c r="F12" s="17">
        <v>43104</v>
      </c>
    </row>
    <row r="13" spans="1:6">
      <c r="A13" s="11">
        <v>201712057</v>
      </c>
      <c r="B13" s="11" t="s">
        <v>66</v>
      </c>
      <c r="C13" s="11" t="s">
        <v>64</v>
      </c>
      <c r="D13" s="11" t="s">
        <v>59</v>
      </c>
      <c r="E13" s="11" t="s">
        <v>49</v>
      </c>
      <c r="F13" s="17">
        <v>43215</v>
      </c>
    </row>
    <row r="14" spans="1:6">
      <c r="A14" s="11">
        <v>201712058</v>
      </c>
      <c r="B14" s="11" t="s">
        <v>65</v>
      </c>
      <c r="C14" s="11" t="s">
        <v>64</v>
      </c>
      <c r="D14" s="11" t="s">
        <v>63</v>
      </c>
      <c r="E14" s="11" t="s">
        <v>53</v>
      </c>
      <c r="F14" s="17">
        <v>43187</v>
      </c>
    </row>
    <row r="15" spans="1:6">
      <c r="A15" s="11">
        <v>201506014</v>
      </c>
      <c r="B15" s="11" t="s">
        <v>62</v>
      </c>
      <c r="C15" s="11" t="s">
        <v>57</v>
      </c>
      <c r="D15" s="11" t="s">
        <v>59</v>
      </c>
      <c r="E15" s="11" t="s">
        <v>49</v>
      </c>
      <c r="F15" s="17">
        <v>43324</v>
      </c>
    </row>
    <row r="16" spans="1:6">
      <c r="A16" s="11">
        <v>201506154</v>
      </c>
      <c r="B16" s="11" t="s">
        <v>61</v>
      </c>
      <c r="C16" s="11" t="s">
        <v>57</v>
      </c>
      <c r="D16" s="11" t="s">
        <v>50</v>
      </c>
      <c r="E16" s="11" t="s">
        <v>49</v>
      </c>
      <c r="F16" s="17">
        <v>43277</v>
      </c>
    </row>
    <row r="17" spans="1:6">
      <c r="A17" s="11">
        <v>201506154</v>
      </c>
      <c r="B17" s="11" t="s">
        <v>61</v>
      </c>
      <c r="C17" s="11" t="s">
        <v>57</v>
      </c>
      <c r="D17" s="11" t="s">
        <v>60</v>
      </c>
      <c r="E17" s="11" t="s">
        <v>49</v>
      </c>
      <c r="F17" s="17">
        <v>43299</v>
      </c>
    </row>
    <row r="18" spans="1:6">
      <c r="A18" s="11">
        <v>201506154</v>
      </c>
      <c r="B18" s="11" t="s">
        <v>58</v>
      </c>
      <c r="C18" s="11" t="s">
        <v>57</v>
      </c>
      <c r="D18" s="11" t="s">
        <v>59</v>
      </c>
      <c r="E18" s="11" t="s">
        <v>49</v>
      </c>
      <c r="F18" s="17">
        <v>43208</v>
      </c>
    </row>
    <row r="19" spans="1:6">
      <c r="A19" s="11">
        <v>201506154</v>
      </c>
      <c r="B19" s="11" t="s">
        <v>58</v>
      </c>
      <c r="C19" s="11" t="s">
        <v>57</v>
      </c>
      <c r="D19" s="11" t="s">
        <v>56</v>
      </c>
      <c r="E19" s="11" t="s">
        <v>53</v>
      </c>
      <c r="F19" s="17">
        <v>43101</v>
      </c>
    </row>
    <row r="20" spans="1:6">
      <c r="A20" s="11">
        <v>201506133</v>
      </c>
      <c r="B20" s="11" t="s">
        <v>4</v>
      </c>
      <c r="C20" s="11" t="s">
        <v>51</v>
      </c>
      <c r="D20" s="11" t="s">
        <v>55</v>
      </c>
      <c r="E20" s="11" t="s">
        <v>53</v>
      </c>
      <c r="F20" s="17">
        <v>43222</v>
      </c>
    </row>
    <row r="21" spans="1:6">
      <c r="A21" s="11">
        <v>201506165</v>
      </c>
      <c r="B21" s="11" t="s">
        <v>3</v>
      </c>
      <c r="C21" s="11" t="s">
        <v>51</v>
      </c>
      <c r="D21" s="11" t="s">
        <v>54</v>
      </c>
      <c r="E21" s="11" t="s">
        <v>53</v>
      </c>
      <c r="F21" s="17">
        <v>43221</v>
      </c>
    </row>
    <row r="22" spans="1:6">
      <c r="A22" s="11">
        <v>201606028</v>
      </c>
      <c r="B22" s="11" t="s">
        <v>52</v>
      </c>
      <c r="C22" s="11" t="s">
        <v>51</v>
      </c>
      <c r="D22" s="11" t="s">
        <v>50</v>
      </c>
      <c r="E22" s="11" t="s">
        <v>49</v>
      </c>
      <c r="F22" s="17">
        <v>43403</v>
      </c>
    </row>
    <row r="23" spans="1:6">
      <c r="F23" s="16"/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A590B-24A2-4F6B-B645-9D55E1A0DE5E}">
  <dimension ref="A1:H23"/>
  <sheetViews>
    <sheetView workbookViewId="0"/>
  </sheetViews>
  <sheetFormatPr defaultRowHeight="16.899999999999999"/>
  <cols>
    <col min="1" max="1" width="17.375" customWidth="1"/>
    <col min="2" max="5" width="13" bestFit="1" customWidth="1"/>
    <col min="6" max="8" width="8.75" customWidth="1"/>
  </cols>
  <sheetData>
    <row r="1" spans="1:8">
      <c r="A1" s="2" t="s">
        <v>1</v>
      </c>
    </row>
    <row r="2" spans="1:8">
      <c r="A2" s="1" t="s">
        <v>100</v>
      </c>
      <c r="B2" s="1" t="s">
        <v>110</v>
      </c>
      <c r="C2" s="1" t="s">
        <v>109</v>
      </c>
      <c r="D2" s="1" t="s">
        <v>108</v>
      </c>
      <c r="E2" s="1" t="s">
        <v>99</v>
      </c>
      <c r="F2" s="1" t="s">
        <v>98</v>
      </c>
      <c r="G2" s="1" t="s">
        <v>97</v>
      </c>
      <c r="H2" s="1" t="s">
        <v>96</v>
      </c>
    </row>
    <row r="3" spans="1:8">
      <c r="A3" s="1" t="s">
        <v>95</v>
      </c>
      <c r="B3" s="1" t="s">
        <v>107</v>
      </c>
      <c r="C3" s="1" t="s">
        <v>92</v>
      </c>
      <c r="D3" s="7">
        <v>20</v>
      </c>
      <c r="E3" s="7">
        <v>15</v>
      </c>
      <c r="F3" s="7">
        <v>1</v>
      </c>
      <c r="G3" s="7">
        <v>3</v>
      </c>
      <c r="H3" s="7">
        <v>1</v>
      </c>
    </row>
    <row r="4" spans="1:8">
      <c r="A4" s="1" t="s">
        <v>95</v>
      </c>
      <c r="B4" s="1" t="s">
        <v>107</v>
      </c>
      <c r="C4" s="1" t="s">
        <v>91</v>
      </c>
      <c r="D4" s="7">
        <v>30</v>
      </c>
      <c r="E4" s="7">
        <v>22</v>
      </c>
      <c r="F4" s="7">
        <v>2</v>
      </c>
      <c r="G4" s="7">
        <v>3</v>
      </c>
      <c r="H4" s="7">
        <v>3</v>
      </c>
    </row>
    <row r="5" spans="1:8">
      <c r="A5" s="1" t="s">
        <v>95</v>
      </c>
      <c r="B5" s="1" t="s">
        <v>106</v>
      </c>
      <c r="C5" s="1" t="s">
        <v>92</v>
      </c>
      <c r="D5" s="7">
        <v>25</v>
      </c>
      <c r="E5" s="7">
        <v>20</v>
      </c>
      <c r="F5" s="7"/>
      <c r="G5" s="7">
        <v>3</v>
      </c>
      <c r="H5" s="7">
        <v>2</v>
      </c>
    </row>
    <row r="6" spans="1:8">
      <c r="A6" s="1" t="s">
        <v>95</v>
      </c>
      <c r="B6" s="1" t="s">
        <v>106</v>
      </c>
      <c r="C6" s="1" t="s">
        <v>91</v>
      </c>
      <c r="D6" s="7">
        <v>30</v>
      </c>
      <c r="E6" s="7">
        <v>20</v>
      </c>
      <c r="F6" s="7">
        <v>3</v>
      </c>
      <c r="G6" s="7">
        <v>5</v>
      </c>
      <c r="H6" s="7">
        <v>2</v>
      </c>
    </row>
    <row r="7" spans="1:8">
      <c r="A7" s="1" t="s">
        <v>95</v>
      </c>
      <c r="B7" s="1" t="s">
        <v>105</v>
      </c>
      <c r="C7" s="1" t="s">
        <v>92</v>
      </c>
      <c r="D7" s="7">
        <v>15</v>
      </c>
      <c r="E7" s="7">
        <v>10</v>
      </c>
      <c r="F7" s="7"/>
      <c r="G7" s="7">
        <v>3</v>
      </c>
      <c r="H7" s="7">
        <v>2</v>
      </c>
    </row>
    <row r="8" spans="1:8">
      <c r="A8" s="1" t="s">
        <v>95</v>
      </c>
      <c r="B8" s="1" t="s">
        <v>105</v>
      </c>
      <c r="C8" s="1" t="s">
        <v>91</v>
      </c>
      <c r="D8" s="7">
        <v>15</v>
      </c>
      <c r="E8" s="7">
        <v>8</v>
      </c>
      <c r="F8" s="7">
        <v>4</v>
      </c>
      <c r="G8" s="7">
        <v>2</v>
      </c>
      <c r="H8" s="7">
        <v>1</v>
      </c>
    </row>
    <row r="9" spans="1:8">
      <c r="A9" s="1" t="s">
        <v>94</v>
      </c>
      <c r="B9" s="1" t="s">
        <v>104</v>
      </c>
      <c r="C9" s="1" t="s">
        <v>92</v>
      </c>
      <c r="D9" s="7">
        <v>25</v>
      </c>
      <c r="E9" s="7">
        <v>20</v>
      </c>
      <c r="F9" s="7">
        <v>1</v>
      </c>
      <c r="G9" s="7">
        <v>4</v>
      </c>
      <c r="H9" s="7">
        <v>1</v>
      </c>
    </row>
    <row r="10" spans="1:8">
      <c r="A10" s="1" t="s">
        <v>94</v>
      </c>
      <c r="B10" s="1" t="s">
        <v>104</v>
      </c>
      <c r="C10" s="1" t="s">
        <v>91</v>
      </c>
      <c r="D10" s="7">
        <v>10</v>
      </c>
      <c r="E10" s="7">
        <v>6</v>
      </c>
      <c r="F10" s="7"/>
      <c r="G10" s="7">
        <v>1</v>
      </c>
      <c r="H10" s="7">
        <v>3</v>
      </c>
    </row>
    <row r="11" spans="1:8">
      <c r="A11" s="1" t="s">
        <v>94</v>
      </c>
      <c r="B11" s="1" t="s">
        <v>103</v>
      </c>
      <c r="C11" s="1" t="s">
        <v>92</v>
      </c>
      <c r="D11" s="7">
        <v>30</v>
      </c>
      <c r="E11" s="7">
        <v>18</v>
      </c>
      <c r="F11" s="7">
        <v>2</v>
      </c>
      <c r="G11" s="7">
        <v>3</v>
      </c>
      <c r="H11" s="7">
        <v>7</v>
      </c>
    </row>
    <row r="12" spans="1:8">
      <c r="A12" s="1" t="s">
        <v>94</v>
      </c>
      <c r="B12" s="1" t="s">
        <v>103</v>
      </c>
      <c r="C12" s="1" t="s">
        <v>91</v>
      </c>
      <c r="D12" s="7">
        <v>20</v>
      </c>
      <c r="E12" s="7">
        <v>18</v>
      </c>
      <c r="F12" s="7"/>
      <c r="G12" s="7"/>
      <c r="H12" s="7">
        <v>2</v>
      </c>
    </row>
    <row r="13" spans="1:8">
      <c r="A13" s="1" t="s">
        <v>94</v>
      </c>
      <c r="B13" s="1" t="s">
        <v>102</v>
      </c>
      <c r="C13" s="1" t="s">
        <v>92</v>
      </c>
      <c r="D13" s="7">
        <v>10</v>
      </c>
      <c r="E13" s="7">
        <v>5</v>
      </c>
      <c r="F13" s="7"/>
      <c r="G13" s="7">
        <v>1</v>
      </c>
      <c r="H13" s="7">
        <v>4</v>
      </c>
    </row>
    <row r="14" spans="1:8">
      <c r="A14" s="1" t="s">
        <v>94</v>
      </c>
      <c r="B14" s="1" t="s">
        <v>102</v>
      </c>
      <c r="C14" s="1" t="s">
        <v>91</v>
      </c>
      <c r="D14" s="7">
        <v>20</v>
      </c>
      <c r="E14" s="7">
        <v>10</v>
      </c>
      <c r="F14" s="7">
        <v>1</v>
      </c>
      <c r="G14" s="7">
        <v>1</v>
      </c>
      <c r="H14" s="7">
        <v>8</v>
      </c>
    </row>
    <row r="16" spans="1:8">
      <c r="A16" s="2" t="s">
        <v>101</v>
      </c>
    </row>
    <row r="17" spans="1:5">
      <c r="A17" s="1" t="s">
        <v>100</v>
      </c>
      <c r="B17" s="3" t="s">
        <v>99</v>
      </c>
      <c r="C17" s="3" t="s">
        <v>98</v>
      </c>
      <c r="D17" s="3" t="s">
        <v>97</v>
      </c>
      <c r="E17" s="3" t="s">
        <v>96</v>
      </c>
    </row>
    <row r="18" spans="1:5">
      <c r="A18" s="1" t="s">
        <v>95</v>
      </c>
      <c r="B18" s="1"/>
      <c r="C18" s="1"/>
      <c r="D18" s="1"/>
      <c r="E18" s="1"/>
    </row>
    <row r="19" spans="1:5">
      <c r="A19" s="1" t="s">
        <v>94</v>
      </c>
      <c r="B19" s="1"/>
      <c r="C19" s="1"/>
      <c r="D19" s="1"/>
      <c r="E19" s="1"/>
    </row>
    <row r="21" spans="1:5">
      <c r="A21" s="2" t="s">
        <v>93</v>
      </c>
    </row>
    <row r="22" spans="1:5">
      <c r="A22" s="1"/>
      <c r="B22" s="3" t="s">
        <v>92</v>
      </c>
      <c r="C22" s="3" t="s">
        <v>91</v>
      </c>
    </row>
    <row r="23" spans="1:5">
      <c r="A23" s="1" t="s">
        <v>90</v>
      </c>
      <c r="B23" s="28"/>
      <c r="C23" s="28"/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10318-A8BA-43C5-9946-6F199C0A8444}">
  <dimension ref="A1:I17"/>
  <sheetViews>
    <sheetView workbookViewId="0"/>
  </sheetViews>
  <sheetFormatPr defaultRowHeight="16.899999999999999"/>
  <cols>
    <col min="4" max="4" width="11.125" bestFit="1" customWidth="1"/>
    <col min="5" max="5" width="3.375" customWidth="1"/>
  </cols>
  <sheetData>
    <row r="1" spans="1:9">
      <c r="A1" t="s">
        <v>1</v>
      </c>
      <c r="F1" t="s">
        <v>136</v>
      </c>
    </row>
    <row r="2" spans="1:9">
      <c r="A2" s="1" t="s">
        <v>135</v>
      </c>
      <c r="B2" s="1" t="s">
        <v>134</v>
      </c>
      <c r="C2" s="1" t="s">
        <v>133</v>
      </c>
      <c r="D2" s="1" t="s">
        <v>132</v>
      </c>
      <c r="F2" s="1" t="s">
        <v>131</v>
      </c>
      <c r="G2" s="1"/>
      <c r="H2" s="31" t="s">
        <v>113</v>
      </c>
      <c r="I2" s="31" t="s">
        <v>111</v>
      </c>
    </row>
    <row r="3" spans="1:9">
      <c r="A3" s="1" t="s">
        <v>130</v>
      </c>
      <c r="B3" s="1" t="s">
        <v>113</v>
      </c>
      <c r="C3" s="7">
        <v>515</v>
      </c>
      <c r="D3" s="30">
        <v>43881</v>
      </c>
      <c r="F3" s="32">
        <v>0</v>
      </c>
      <c r="G3" s="1">
        <v>200</v>
      </c>
      <c r="H3" s="7"/>
      <c r="I3" s="7"/>
    </row>
    <row r="4" spans="1:9">
      <c r="A4" s="1" t="s">
        <v>129</v>
      </c>
      <c r="B4" s="1" t="s">
        <v>111</v>
      </c>
      <c r="C4" s="7">
        <v>564</v>
      </c>
      <c r="D4" s="30">
        <v>43905</v>
      </c>
      <c r="F4" s="32">
        <v>201</v>
      </c>
      <c r="G4" s="1">
        <v>300</v>
      </c>
      <c r="H4" s="7"/>
      <c r="I4" s="7"/>
    </row>
    <row r="5" spans="1:9">
      <c r="A5" s="1" t="s">
        <v>128</v>
      </c>
      <c r="B5" s="1" t="s">
        <v>113</v>
      </c>
      <c r="C5" s="7">
        <v>295</v>
      </c>
      <c r="D5" s="30">
        <v>43908</v>
      </c>
      <c r="F5" s="32">
        <v>301</v>
      </c>
      <c r="G5" s="1">
        <v>400</v>
      </c>
      <c r="H5" s="7"/>
      <c r="I5" s="7"/>
    </row>
    <row r="6" spans="1:9">
      <c r="A6" s="1" t="s">
        <v>127</v>
      </c>
      <c r="B6" s="1" t="s">
        <v>113</v>
      </c>
      <c r="C6" s="7">
        <v>421</v>
      </c>
      <c r="D6" s="30">
        <v>43926</v>
      </c>
      <c r="F6" s="32">
        <v>401</v>
      </c>
      <c r="G6" s="1">
        <v>500</v>
      </c>
      <c r="H6" s="7"/>
      <c r="I6" s="7"/>
    </row>
    <row r="7" spans="1:9">
      <c r="A7" s="1" t="s">
        <v>126</v>
      </c>
      <c r="B7" s="1" t="s">
        <v>113</v>
      </c>
      <c r="C7" s="7">
        <v>150</v>
      </c>
      <c r="D7" s="30">
        <v>43863</v>
      </c>
      <c r="F7" s="32">
        <v>501</v>
      </c>
      <c r="G7" s="1">
        <v>600</v>
      </c>
      <c r="H7" s="7"/>
      <c r="I7" s="7"/>
    </row>
    <row r="8" spans="1:9">
      <c r="A8" s="1" t="s">
        <v>125</v>
      </c>
      <c r="B8" s="1" t="s">
        <v>111</v>
      </c>
      <c r="C8" s="7">
        <v>584</v>
      </c>
      <c r="D8" s="30">
        <v>43957</v>
      </c>
    </row>
    <row r="9" spans="1:9">
      <c r="A9" s="1" t="s">
        <v>124</v>
      </c>
      <c r="B9" s="1" t="s">
        <v>113</v>
      </c>
      <c r="C9" s="7">
        <v>211</v>
      </c>
      <c r="D9" s="30">
        <v>43985</v>
      </c>
    </row>
    <row r="10" spans="1:9">
      <c r="A10" s="1" t="s">
        <v>123</v>
      </c>
      <c r="B10" s="1" t="s">
        <v>113</v>
      </c>
      <c r="C10" s="7">
        <v>521</v>
      </c>
      <c r="D10" s="30">
        <v>43900</v>
      </c>
      <c r="F10" t="s">
        <v>122</v>
      </c>
    </row>
    <row r="11" spans="1:9">
      <c r="A11" s="1" t="s">
        <v>121</v>
      </c>
      <c r="B11" s="1" t="s">
        <v>113</v>
      </c>
      <c r="C11" s="7">
        <v>467</v>
      </c>
      <c r="D11" s="30">
        <v>43840</v>
      </c>
      <c r="F11" s="1" t="s">
        <v>120</v>
      </c>
      <c r="G11" s="31" t="s">
        <v>119</v>
      </c>
    </row>
    <row r="12" spans="1:9">
      <c r="A12" s="1" t="s">
        <v>118</v>
      </c>
      <c r="B12" s="1" t="s">
        <v>113</v>
      </c>
      <c r="C12" s="7">
        <v>282</v>
      </c>
      <c r="D12" s="30">
        <v>43843</v>
      </c>
      <c r="F12" s="29">
        <v>1</v>
      </c>
      <c r="G12" s="7"/>
    </row>
    <row r="13" spans="1:9">
      <c r="A13" s="1" t="s">
        <v>117</v>
      </c>
      <c r="B13" s="1" t="s">
        <v>111</v>
      </c>
      <c r="C13" s="7">
        <v>456</v>
      </c>
      <c r="D13" s="30">
        <v>43895</v>
      </c>
      <c r="F13" s="29">
        <v>2</v>
      </c>
      <c r="G13" s="7"/>
    </row>
    <row r="14" spans="1:9">
      <c r="A14" s="1" t="s">
        <v>116</v>
      </c>
      <c r="B14" s="1" t="s">
        <v>111</v>
      </c>
      <c r="C14" s="7">
        <v>405</v>
      </c>
      <c r="D14" s="30">
        <v>43992</v>
      </c>
      <c r="F14" s="29">
        <v>3</v>
      </c>
      <c r="G14" s="7"/>
    </row>
    <row r="15" spans="1:9">
      <c r="A15" s="1" t="s">
        <v>115</v>
      </c>
      <c r="B15" s="1" t="s">
        <v>113</v>
      </c>
      <c r="C15" s="7">
        <v>360</v>
      </c>
      <c r="D15" s="30">
        <v>43961</v>
      </c>
      <c r="F15" s="29">
        <v>4</v>
      </c>
      <c r="G15" s="7"/>
    </row>
    <row r="16" spans="1:9">
      <c r="A16" s="1" t="s">
        <v>114</v>
      </c>
      <c r="B16" s="1" t="s">
        <v>113</v>
      </c>
      <c r="C16" s="7">
        <v>270</v>
      </c>
      <c r="D16" s="30">
        <v>43973</v>
      </c>
      <c r="F16" s="29">
        <v>5</v>
      </c>
      <c r="G16" s="7"/>
    </row>
    <row r="17" spans="1:7">
      <c r="A17" s="1" t="s">
        <v>112</v>
      </c>
      <c r="B17" s="1" t="s">
        <v>111</v>
      </c>
      <c r="C17" s="7">
        <v>204</v>
      </c>
      <c r="D17" s="30">
        <v>43871</v>
      </c>
      <c r="F17" s="29">
        <v>6</v>
      </c>
      <c r="G17" s="7"/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84053-2643-43DD-B571-91E50249D378}">
  <dimension ref="A1:F23"/>
  <sheetViews>
    <sheetView workbookViewId="0"/>
  </sheetViews>
  <sheetFormatPr defaultRowHeight="16.899999999999999"/>
  <cols>
    <col min="1" max="1" width="15.375" customWidth="1"/>
    <col min="2" max="2" width="14.375" bestFit="1" customWidth="1"/>
    <col min="3" max="3" width="16.25" bestFit="1" customWidth="1"/>
    <col min="4" max="4" width="18.125" bestFit="1" customWidth="1"/>
    <col min="5" max="5" width="17.25" customWidth="1"/>
    <col min="6" max="6" width="13.875" customWidth="1"/>
  </cols>
  <sheetData>
    <row r="1" spans="1:6">
      <c r="A1" s="27" t="s">
        <v>89</v>
      </c>
      <c r="B1" s="19"/>
      <c r="C1" s="19"/>
      <c r="D1" s="10"/>
      <c r="E1" s="26" t="s">
        <v>88</v>
      </c>
      <c r="F1" s="18"/>
    </row>
    <row r="2" spans="1:6">
      <c r="A2" s="25" t="s">
        <v>87</v>
      </c>
      <c r="B2" s="24" t="s">
        <v>86</v>
      </c>
      <c r="C2" s="24" t="s">
        <v>85</v>
      </c>
      <c r="D2" s="10"/>
      <c r="E2" s="23" t="s">
        <v>84</v>
      </c>
      <c r="F2" s="22" t="s">
        <v>83</v>
      </c>
    </row>
    <row r="3" spans="1:6">
      <c r="A3" s="11" t="s">
        <v>82</v>
      </c>
      <c r="B3" s="21">
        <f t="array" ref="B3">SUM(($C$11:$C$22=$A3)*($E$11:$E$22=B$2)*1)</f>
        <v>3</v>
      </c>
      <c r="C3" s="21">
        <f t="array" ref="C3">SUM(($C$11:$C$22=$A3)*($E$11:$E$22=C$2)*1)</f>
        <v>1</v>
      </c>
      <c r="D3" s="10"/>
      <c r="E3" s="20" t="s">
        <v>81</v>
      </c>
      <c r="F3" s="20">
        <f t="array" ref="F3">COUNT(IF(LEFT($D$11:$D$22,LEN(E3))=E3,1))</f>
        <v>4</v>
      </c>
    </row>
    <row r="4" spans="1:6">
      <c r="A4" s="11" t="s">
        <v>80</v>
      </c>
      <c r="B4" s="21">
        <f t="array" ref="B4">SUM(($C$11:$C$22=$A4)*($E$11:$E$22=B$2)*1)</f>
        <v>4</v>
      </c>
      <c r="C4" s="21">
        <f t="array" ref="C4">SUM(($C$11:$C$22=$A4)*($E$11:$E$22=C$2)*1)</f>
        <v>1</v>
      </c>
      <c r="D4" s="10"/>
      <c r="E4" s="20" t="s">
        <v>79</v>
      </c>
      <c r="F4" s="20">
        <f t="array" ref="F4">COUNT(IF(LEFT($D$11:$D$22,LEN(E4))=E4,1))</f>
        <v>1</v>
      </c>
    </row>
    <row r="5" spans="1:6">
      <c r="A5" s="11" t="s">
        <v>78</v>
      </c>
      <c r="B5" s="21">
        <f t="array" ref="B5">SUM(($C$11:$C$22=$A5)*($E$11:$E$22=B$2)*1)</f>
        <v>1</v>
      </c>
      <c r="C5" s="21">
        <f t="array" ref="C5">SUM(($C$11:$C$22=$A5)*($E$11:$E$22=C$2)*1)</f>
        <v>2</v>
      </c>
      <c r="D5" s="10"/>
      <c r="E5" s="20" t="s">
        <v>77</v>
      </c>
      <c r="F5" s="20">
        <f t="array" ref="F5">COUNT(IF(LEFT($D$11:$D$22,LEN(E5))=E5,1))</f>
        <v>4</v>
      </c>
    </row>
    <row r="6" spans="1:6">
      <c r="A6" s="19"/>
      <c r="B6" s="19"/>
      <c r="C6" s="19"/>
      <c r="D6" s="10"/>
      <c r="E6" s="20" t="s">
        <v>76</v>
      </c>
      <c r="F6" s="20">
        <f t="array" ref="F6">COUNT(IF(LEFT($D$11:$D$22,LEN(E6))=E6,1))</f>
        <v>1</v>
      </c>
    </row>
    <row r="7" spans="1:6">
      <c r="A7" s="19"/>
      <c r="B7" s="19"/>
      <c r="C7" s="19"/>
      <c r="D7" s="10"/>
      <c r="E7" s="20" t="s">
        <v>75</v>
      </c>
      <c r="F7" s="20">
        <f t="array" ref="F7">COUNT(IF(LEFT($D$11:$D$22,LEN(E7))=E7,1))</f>
        <v>2</v>
      </c>
    </row>
    <row r="8" spans="1:6">
      <c r="A8" s="19"/>
      <c r="B8" s="19"/>
      <c r="C8" s="19"/>
      <c r="D8" s="10"/>
      <c r="E8" s="18"/>
      <c r="F8" s="18"/>
    </row>
    <row r="9" spans="1:6">
      <c r="A9" s="2" t="s">
        <v>2</v>
      </c>
    </row>
    <row r="10" spans="1:6">
      <c r="A10" s="11" t="s">
        <v>74</v>
      </c>
      <c r="B10" s="11" t="s">
        <v>73</v>
      </c>
      <c r="C10" s="11" t="s">
        <v>72</v>
      </c>
      <c r="D10" s="11" t="s">
        <v>71</v>
      </c>
      <c r="E10" s="11" t="s">
        <v>70</v>
      </c>
      <c r="F10" s="11" t="s">
        <v>69</v>
      </c>
    </row>
    <row r="11" spans="1:6">
      <c r="A11" s="11">
        <v>201712024</v>
      </c>
      <c r="B11" s="11" t="s">
        <v>68</v>
      </c>
      <c r="C11" s="11" t="s">
        <v>64</v>
      </c>
      <c r="D11" s="11" t="s">
        <v>59</v>
      </c>
      <c r="E11" s="11" t="s">
        <v>49</v>
      </c>
      <c r="F11" s="17">
        <v>43146</v>
      </c>
    </row>
    <row r="12" spans="1:6">
      <c r="A12" s="11">
        <v>201712024</v>
      </c>
      <c r="B12" s="11" t="s">
        <v>68</v>
      </c>
      <c r="C12" s="11" t="s">
        <v>64</v>
      </c>
      <c r="D12" s="11" t="s">
        <v>67</v>
      </c>
      <c r="E12" s="11" t="s">
        <v>49</v>
      </c>
      <c r="F12" s="17">
        <v>43104</v>
      </c>
    </row>
    <row r="13" spans="1:6">
      <c r="A13" s="11">
        <v>201712057</v>
      </c>
      <c r="B13" s="11" t="s">
        <v>66</v>
      </c>
      <c r="C13" s="11" t="s">
        <v>64</v>
      </c>
      <c r="D13" s="11" t="s">
        <v>59</v>
      </c>
      <c r="E13" s="11" t="s">
        <v>49</v>
      </c>
      <c r="F13" s="17">
        <v>43215</v>
      </c>
    </row>
    <row r="14" spans="1:6">
      <c r="A14" s="11">
        <v>201712058</v>
      </c>
      <c r="B14" s="11" t="s">
        <v>65</v>
      </c>
      <c r="C14" s="11" t="s">
        <v>64</v>
      </c>
      <c r="D14" s="11" t="s">
        <v>63</v>
      </c>
      <c r="E14" s="11" t="s">
        <v>53</v>
      </c>
      <c r="F14" s="17">
        <v>43187</v>
      </c>
    </row>
    <row r="15" spans="1:6">
      <c r="A15" s="11">
        <v>201506014</v>
      </c>
      <c r="B15" s="11" t="s">
        <v>62</v>
      </c>
      <c r="C15" s="11" t="s">
        <v>57</v>
      </c>
      <c r="D15" s="11" t="s">
        <v>59</v>
      </c>
      <c r="E15" s="11" t="s">
        <v>49</v>
      </c>
      <c r="F15" s="17">
        <v>43324</v>
      </c>
    </row>
    <row r="16" spans="1:6">
      <c r="A16" s="11">
        <v>201506154</v>
      </c>
      <c r="B16" s="11" t="s">
        <v>61</v>
      </c>
      <c r="C16" s="11" t="s">
        <v>57</v>
      </c>
      <c r="D16" s="11" t="s">
        <v>50</v>
      </c>
      <c r="E16" s="11" t="s">
        <v>49</v>
      </c>
      <c r="F16" s="17">
        <v>43277</v>
      </c>
    </row>
    <row r="17" spans="1:6">
      <c r="A17" s="11">
        <v>201506154</v>
      </c>
      <c r="B17" s="11" t="s">
        <v>61</v>
      </c>
      <c r="C17" s="11" t="s">
        <v>57</v>
      </c>
      <c r="D17" s="11" t="s">
        <v>60</v>
      </c>
      <c r="E17" s="11" t="s">
        <v>49</v>
      </c>
      <c r="F17" s="17">
        <v>43299</v>
      </c>
    </row>
    <row r="18" spans="1:6">
      <c r="A18" s="11">
        <v>201506154</v>
      </c>
      <c r="B18" s="11" t="s">
        <v>58</v>
      </c>
      <c r="C18" s="11" t="s">
        <v>57</v>
      </c>
      <c r="D18" s="11" t="s">
        <v>59</v>
      </c>
      <c r="E18" s="11" t="s">
        <v>49</v>
      </c>
      <c r="F18" s="17">
        <v>43208</v>
      </c>
    </row>
    <row r="19" spans="1:6">
      <c r="A19" s="11">
        <v>201506154</v>
      </c>
      <c r="B19" s="11" t="s">
        <v>58</v>
      </c>
      <c r="C19" s="11" t="s">
        <v>57</v>
      </c>
      <c r="D19" s="11" t="s">
        <v>56</v>
      </c>
      <c r="E19" s="11" t="s">
        <v>53</v>
      </c>
      <c r="F19" s="17">
        <v>43101</v>
      </c>
    </row>
    <row r="20" spans="1:6">
      <c r="A20" s="11">
        <v>201506133</v>
      </c>
      <c r="B20" s="11" t="s">
        <v>4</v>
      </c>
      <c r="C20" s="11" t="s">
        <v>51</v>
      </c>
      <c r="D20" s="11" t="s">
        <v>55</v>
      </c>
      <c r="E20" s="11" t="s">
        <v>53</v>
      </c>
      <c r="F20" s="17">
        <v>43222</v>
      </c>
    </row>
    <row r="21" spans="1:6">
      <c r="A21" s="11">
        <v>201506165</v>
      </c>
      <c r="B21" s="11" t="s">
        <v>3</v>
      </c>
      <c r="C21" s="11" t="s">
        <v>51</v>
      </c>
      <c r="D21" s="11" t="s">
        <v>54</v>
      </c>
      <c r="E21" s="11" t="s">
        <v>53</v>
      </c>
      <c r="F21" s="17">
        <v>43221</v>
      </c>
    </row>
    <row r="22" spans="1:6">
      <c r="A22" s="11">
        <v>201606028</v>
      </c>
      <c r="B22" s="11" t="s">
        <v>52</v>
      </c>
      <c r="C22" s="11" t="s">
        <v>51</v>
      </c>
      <c r="D22" s="11" t="s">
        <v>50</v>
      </c>
      <c r="E22" s="11" t="s">
        <v>49</v>
      </c>
      <c r="F22" s="17">
        <v>43403</v>
      </c>
    </row>
    <row r="23" spans="1:6">
      <c r="F23" s="16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D67B1-C296-42A3-85AB-A281F89427BD}">
  <dimension ref="A1:H23"/>
  <sheetViews>
    <sheetView workbookViewId="0"/>
  </sheetViews>
  <sheetFormatPr defaultRowHeight="16.899999999999999"/>
  <cols>
    <col min="1" max="1" width="17.375" customWidth="1"/>
    <col min="2" max="5" width="13" bestFit="1" customWidth="1"/>
    <col min="6" max="8" width="8.75" customWidth="1"/>
  </cols>
  <sheetData>
    <row r="1" spans="1:8">
      <c r="A1" s="2" t="s">
        <v>1</v>
      </c>
    </row>
    <row r="2" spans="1:8">
      <c r="A2" s="1" t="s">
        <v>100</v>
      </c>
      <c r="B2" s="1" t="s">
        <v>110</v>
      </c>
      <c r="C2" s="1" t="s">
        <v>109</v>
      </c>
      <c r="D2" s="1" t="s">
        <v>108</v>
      </c>
      <c r="E2" s="1" t="s">
        <v>99</v>
      </c>
      <c r="F2" s="1" t="s">
        <v>98</v>
      </c>
      <c r="G2" s="1" t="s">
        <v>97</v>
      </c>
      <c r="H2" s="1" t="s">
        <v>96</v>
      </c>
    </row>
    <row r="3" spans="1:8">
      <c r="A3" s="1" t="s">
        <v>95</v>
      </c>
      <c r="B3" s="1" t="s">
        <v>107</v>
      </c>
      <c r="C3" s="1" t="s">
        <v>92</v>
      </c>
      <c r="D3" s="7">
        <v>20</v>
      </c>
      <c r="E3" s="7">
        <v>15</v>
      </c>
      <c r="F3" s="7">
        <v>1</v>
      </c>
      <c r="G3" s="7">
        <v>3</v>
      </c>
      <c r="H3" s="7">
        <v>1</v>
      </c>
    </row>
    <row r="4" spans="1:8">
      <c r="A4" s="1" t="s">
        <v>95</v>
      </c>
      <c r="B4" s="1" t="s">
        <v>107</v>
      </c>
      <c r="C4" s="1" t="s">
        <v>91</v>
      </c>
      <c r="D4" s="7">
        <v>30</v>
      </c>
      <c r="E4" s="7">
        <v>22</v>
      </c>
      <c r="F4" s="7">
        <v>2</v>
      </c>
      <c r="G4" s="7">
        <v>3</v>
      </c>
      <c r="H4" s="7">
        <v>3</v>
      </c>
    </row>
    <row r="5" spans="1:8">
      <c r="A5" s="1" t="s">
        <v>95</v>
      </c>
      <c r="B5" s="1" t="s">
        <v>106</v>
      </c>
      <c r="C5" s="1" t="s">
        <v>92</v>
      </c>
      <c r="D5" s="7">
        <v>25</v>
      </c>
      <c r="E5" s="7">
        <v>20</v>
      </c>
      <c r="F5" s="7"/>
      <c r="G5" s="7">
        <v>3</v>
      </c>
      <c r="H5" s="7">
        <v>2</v>
      </c>
    </row>
    <row r="6" spans="1:8">
      <c r="A6" s="1" t="s">
        <v>95</v>
      </c>
      <c r="B6" s="1" t="s">
        <v>106</v>
      </c>
      <c r="C6" s="1" t="s">
        <v>91</v>
      </c>
      <c r="D6" s="7">
        <v>30</v>
      </c>
      <c r="E6" s="7">
        <v>20</v>
      </c>
      <c r="F6" s="7">
        <v>3</v>
      </c>
      <c r="G6" s="7">
        <v>5</v>
      </c>
      <c r="H6" s="7">
        <v>2</v>
      </c>
    </row>
    <row r="7" spans="1:8">
      <c r="A7" s="1" t="s">
        <v>95</v>
      </c>
      <c r="B7" s="1" t="s">
        <v>105</v>
      </c>
      <c r="C7" s="1" t="s">
        <v>92</v>
      </c>
      <c r="D7" s="7">
        <v>15</v>
      </c>
      <c r="E7" s="7">
        <v>10</v>
      </c>
      <c r="F7" s="7"/>
      <c r="G7" s="7">
        <v>3</v>
      </c>
      <c r="H7" s="7">
        <v>2</v>
      </c>
    </row>
    <row r="8" spans="1:8">
      <c r="A8" s="1" t="s">
        <v>95</v>
      </c>
      <c r="B8" s="1" t="s">
        <v>105</v>
      </c>
      <c r="C8" s="1" t="s">
        <v>91</v>
      </c>
      <c r="D8" s="7">
        <v>15</v>
      </c>
      <c r="E8" s="7">
        <v>8</v>
      </c>
      <c r="F8" s="7">
        <v>4</v>
      </c>
      <c r="G8" s="7">
        <v>2</v>
      </c>
      <c r="H8" s="7">
        <v>1</v>
      </c>
    </row>
    <row r="9" spans="1:8">
      <c r="A9" s="1" t="s">
        <v>94</v>
      </c>
      <c r="B9" s="1" t="s">
        <v>104</v>
      </c>
      <c r="C9" s="1" t="s">
        <v>92</v>
      </c>
      <c r="D9" s="7">
        <v>25</v>
      </c>
      <c r="E9" s="7">
        <v>20</v>
      </c>
      <c r="F9" s="7">
        <v>1</v>
      </c>
      <c r="G9" s="7">
        <v>4</v>
      </c>
      <c r="H9" s="7">
        <v>1</v>
      </c>
    </row>
    <row r="10" spans="1:8">
      <c r="A10" s="1" t="s">
        <v>94</v>
      </c>
      <c r="B10" s="1" t="s">
        <v>104</v>
      </c>
      <c r="C10" s="1" t="s">
        <v>91</v>
      </c>
      <c r="D10" s="7">
        <v>10</v>
      </c>
      <c r="E10" s="7">
        <v>6</v>
      </c>
      <c r="F10" s="7"/>
      <c r="G10" s="7">
        <v>1</v>
      </c>
      <c r="H10" s="7">
        <v>3</v>
      </c>
    </row>
    <row r="11" spans="1:8">
      <c r="A11" s="1" t="s">
        <v>94</v>
      </c>
      <c r="B11" s="1" t="s">
        <v>103</v>
      </c>
      <c r="C11" s="1" t="s">
        <v>92</v>
      </c>
      <c r="D11" s="7">
        <v>30</v>
      </c>
      <c r="E11" s="7">
        <v>18</v>
      </c>
      <c r="F11" s="7">
        <v>2</v>
      </c>
      <c r="G11" s="7">
        <v>3</v>
      </c>
      <c r="H11" s="7">
        <v>7</v>
      </c>
    </row>
    <row r="12" spans="1:8">
      <c r="A12" s="1" t="s">
        <v>94</v>
      </c>
      <c r="B12" s="1" t="s">
        <v>103</v>
      </c>
      <c r="C12" s="1" t="s">
        <v>91</v>
      </c>
      <c r="D12" s="7">
        <v>20</v>
      </c>
      <c r="E12" s="7">
        <v>18</v>
      </c>
      <c r="F12" s="7"/>
      <c r="G12" s="7"/>
      <c r="H12" s="7">
        <v>2</v>
      </c>
    </row>
    <row r="13" spans="1:8">
      <c r="A13" s="1" t="s">
        <v>94</v>
      </c>
      <c r="B13" s="1" t="s">
        <v>102</v>
      </c>
      <c r="C13" s="1" t="s">
        <v>92</v>
      </c>
      <c r="D13" s="7">
        <v>10</v>
      </c>
      <c r="E13" s="7">
        <v>5</v>
      </c>
      <c r="F13" s="7"/>
      <c r="G13" s="7">
        <v>1</v>
      </c>
      <c r="H13" s="7">
        <v>4</v>
      </c>
    </row>
    <row r="14" spans="1:8">
      <c r="A14" s="1" t="s">
        <v>94</v>
      </c>
      <c r="B14" s="1" t="s">
        <v>102</v>
      </c>
      <c r="C14" s="1" t="s">
        <v>91</v>
      </c>
      <c r="D14" s="7">
        <v>20</v>
      </c>
      <c r="E14" s="7">
        <v>10</v>
      </c>
      <c r="F14" s="7">
        <v>1</v>
      </c>
      <c r="G14" s="7">
        <v>1</v>
      </c>
      <c r="H14" s="7">
        <v>8</v>
      </c>
    </row>
    <row r="16" spans="1:8">
      <c r="A16" s="2" t="s">
        <v>101</v>
      </c>
    </row>
    <row r="17" spans="1:5">
      <c r="A17" s="1" t="s">
        <v>100</v>
      </c>
      <c r="B17" s="3" t="s">
        <v>99</v>
      </c>
      <c r="C17" s="3" t="s">
        <v>98</v>
      </c>
      <c r="D17" s="3" t="s">
        <v>97</v>
      </c>
      <c r="E17" s="3" t="s">
        <v>96</v>
      </c>
    </row>
    <row r="18" spans="1:5">
      <c r="A18" s="1" t="s">
        <v>95</v>
      </c>
      <c r="B18" s="1" t="str">
        <f t="array" ref="B18">INDEX($B$3:$B$14,MATCH(LARGE(($A$3:$A$14=$A18)*E$3:E$14,1),($A$3:$A$14=$A18)*E$3:E$14,0))</f>
        <v>국어국문학과</v>
      </c>
      <c r="C18" s="1" t="str">
        <f t="array" ref="C18">INDEX($B$3:$B$14,MATCH(LARGE(($A$3:$A$14=$A18)*F$3:F$14,1),($A$3:$A$14=$A18)*F$3:F$14,0))</f>
        <v>중어중문학과</v>
      </c>
      <c r="D18" s="1" t="str">
        <f t="array" ref="D18">INDEX($B$3:$B$14,MATCH(LARGE(($A$3:$A$14=$A18)*G$3:G$14,1),($A$3:$A$14=$A18)*G$3:G$14,0))</f>
        <v>영어영문학과</v>
      </c>
      <c r="E18" s="1" t="str">
        <f t="array" ref="E18">INDEX($B$3:$B$14,MATCH(LARGE(($A$3:$A$14=$A18)*H$3:H$14,1),($A$3:$A$14=$A18)*H$3:H$14,0))</f>
        <v>국어국문학과</v>
      </c>
    </row>
    <row r="19" spans="1:5">
      <c r="A19" s="1" t="s">
        <v>94</v>
      </c>
      <c r="B19" s="1" t="str">
        <f t="array" ref="B19">INDEX($B$3:$B$14,MATCH(LARGE(($A$3:$A$14=$A19)*E$3:E$14,1),($A$3:$A$14=$A19)*E$3:E$14,0))</f>
        <v>행정학과</v>
      </c>
      <c r="C19" s="1" t="str">
        <f t="array" ref="C19">INDEX($B$3:$B$14,MATCH(LARGE(($A$3:$A$14=$A19)*F$3:F$14,1),($A$3:$A$14=$A19)*F$3:F$14,0))</f>
        <v>사회학과</v>
      </c>
      <c r="D19" s="1" t="str">
        <f t="array" ref="D19">INDEX($B$3:$B$14,MATCH(LARGE(($A$3:$A$14=$A19)*G$3:G$14,1),($A$3:$A$14=$A19)*G$3:G$14,0))</f>
        <v>행정학과</v>
      </c>
      <c r="E19" s="1" t="str">
        <f t="array" ref="E19">INDEX($B$3:$B$14,MATCH(LARGE(($A$3:$A$14=$A19)*H$3:H$14,1),($A$3:$A$14=$A19)*H$3:H$14,0))</f>
        <v>심리학과</v>
      </c>
    </row>
    <row r="21" spans="1:5">
      <c r="A21" s="2" t="s">
        <v>93</v>
      </c>
    </row>
    <row r="22" spans="1:5">
      <c r="A22" s="1"/>
      <c r="B22" s="3" t="s">
        <v>92</v>
      </c>
      <c r="C22" s="3" t="s">
        <v>91</v>
      </c>
    </row>
    <row r="23" spans="1:5">
      <c r="A23" s="1" t="s">
        <v>90</v>
      </c>
      <c r="B23" s="28">
        <f t="array" ref="B23">ROUND(SUM(($C$3:$C$14=B22)*$E$3:$E$14)/SUM(($C$3:$C$14=B22)*$D$3:$D$14),4)</f>
        <v>0.70399999999999996</v>
      </c>
      <c r="C23" s="28">
        <f t="array" ref="C23">ROUND(SUM(($C$3:$C$14=C22)*$E$3:$E$14)/SUM(($C$3:$C$14=C22)*$D$3:$D$14),4)</f>
        <v>0.67200000000000004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8FB53-A3E3-4931-9D29-C83A5495CEF6}">
  <dimension ref="A1:I17"/>
  <sheetViews>
    <sheetView workbookViewId="0"/>
  </sheetViews>
  <sheetFormatPr defaultRowHeight="16.899999999999999"/>
  <cols>
    <col min="4" max="4" width="11.125" bestFit="1" customWidth="1"/>
    <col min="5" max="5" width="3.375" customWidth="1"/>
  </cols>
  <sheetData>
    <row r="1" spans="1:9">
      <c r="A1" t="s">
        <v>1</v>
      </c>
      <c r="F1" t="s">
        <v>136</v>
      </c>
    </row>
    <row r="2" spans="1:9">
      <c r="A2" s="1" t="s">
        <v>135</v>
      </c>
      <c r="B2" s="1" t="s">
        <v>134</v>
      </c>
      <c r="C2" s="1" t="s">
        <v>133</v>
      </c>
      <c r="D2" s="1" t="s">
        <v>132</v>
      </c>
      <c r="F2" s="1" t="s">
        <v>131</v>
      </c>
      <c r="G2" s="1"/>
      <c r="H2" s="31" t="s">
        <v>113</v>
      </c>
      <c r="I2" s="31" t="s">
        <v>111</v>
      </c>
    </row>
    <row r="3" spans="1:9">
      <c r="A3" s="1" t="s">
        <v>130</v>
      </c>
      <c r="B3" s="1" t="s">
        <v>113</v>
      </c>
      <c r="C3" s="7">
        <v>515</v>
      </c>
      <c r="D3" s="30">
        <v>43881</v>
      </c>
      <c r="F3" s="32">
        <v>0</v>
      </c>
      <c r="G3" s="1">
        <v>200</v>
      </c>
      <c r="H3" s="7">
        <f t="array" ref="H3:H7">FREQUENCY(IF($B$3:$B$17=H$2,$C$3:$C$17),$G$3:$G$7)</f>
        <v>1</v>
      </c>
      <c r="I3" s="7">
        <f t="array" ref="I3:I7">FREQUENCY(IF($B$3:$B$17=I$2,$C$3:$C$17),$G$3:$G$7)</f>
        <v>0</v>
      </c>
    </row>
    <row r="4" spans="1:9">
      <c r="A4" s="1" t="s">
        <v>129</v>
      </c>
      <c r="B4" s="1" t="s">
        <v>111</v>
      </c>
      <c r="C4" s="7">
        <v>564</v>
      </c>
      <c r="D4" s="30">
        <v>43905</v>
      </c>
      <c r="F4" s="32">
        <v>201</v>
      </c>
      <c r="G4" s="1">
        <v>300</v>
      </c>
      <c r="H4" s="7">
        <v>4</v>
      </c>
      <c r="I4" s="7">
        <v>1</v>
      </c>
    </row>
    <row r="5" spans="1:9">
      <c r="A5" s="1" t="s">
        <v>128</v>
      </c>
      <c r="B5" s="1" t="s">
        <v>113</v>
      </c>
      <c r="C5" s="7">
        <v>295</v>
      </c>
      <c r="D5" s="30">
        <v>43908</v>
      </c>
      <c r="F5" s="32">
        <v>301</v>
      </c>
      <c r="G5" s="1">
        <v>400</v>
      </c>
      <c r="H5" s="7">
        <v>1</v>
      </c>
      <c r="I5" s="7">
        <v>0</v>
      </c>
    </row>
    <row r="6" spans="1:9">
      <c r="A6" s="1" t="s">
        <v>127</v>
      </c>
      <c r="B6" s="1" t="s">
        <v>113</v>
      </c>
      <c r="C6" s="7">
        <v>421</v>
      </c>
      <c r="D6" s="30">
        <v>43926</v>
      </c>
      <c r="F6" s="32">
        <v>401</v>
      </c>
      <c r="G6" s="1">
        <v>500</v>
      </c>
      <c r="H6" s="7">
        <v>2</v>
      </c>
      <c r="I6" s="7">
        <v>2</v>
      </c>
    </row>
    <row r="7" spans="1:9">
      <c r="A7" s="1" t="s">
        <v>126</v>
      </c>
      <c r="B7" s="1" t="s">
        <v>113</v>
      </c>
      <c r="C7" s="7">
        <v>150</v>
      </c>
      <c r="D7" s="30">
        <v>43863</v>
      </c>
      <c r="F7" s="32">
        <v>501</v>
      </c>
      <c r="G7" s="1">
        <v>600</v>
      </c>
      <c r="H7" s="7">
        <v>2</v>
      </c>
      <c r="I7" s="7">
        <v>2</v>
      </c>
    </row>
    <row r="8" spans="1:9">
      <c r="A8" s="1" t="s">
        <v>125</v>
      </c>
      <c r="B8" s="1" t="s">
        <v>111</v>
      </c>
      <c r="C8" s="7">
        <v>584</v>
      </c>
      <c r="D8" s="30">
        <v>43957</v>
      </c>
    </row>
    <row r="9" spans="1:9">
      <c r="A9" s="1" t="s">
        <v>124</v>
      </c>
      <c r="B9" s="1" t="s">
        <v>113</v>
      </c>
      <c r="C9" s="7">
        <v>211</v>
      </c>
      <c r="D9" s="30">
        <v>43985</v>
      </c>
    </row>
    <row r="10" spans="1:9">
      <c r="A10" s="1" t="s">
        <v>123</v>
      </c>
      <c r="B10" s="1" t="s">
        <v>113</v>
      </c>
      <c r="C10" s="7">
        <v>521</v>
      </c>
      <c r="D10" s="30">
        <v>43900</v>
      </c>
      <c r="F10" t="s">
        <v>122</v>
      </c>
    </row>
    <row r="11" spans="1:9">
      <c r="A11" s="1" t="s">
        <v>121</v>
      </c>
      <c r="B11" s="1" t="s">
        <v>113</v>
      </c>
      <c r="C11" s="7">
        <v>467</v>
      </c>
      <c r="D11" s="30">
        <v>43840</v>
      </c>
      <c r="F11" s="1" t="s">
        <v>120</v>
      </c>
      <c r="G11" s="31" t="s">
        <v>119</v>
      </c>
    </row>
    <row r="12" spans="1:9">
      <c r="A12" s="1" t="s">
        <v>118</v>
      </c>
      <c r="B12" s="1" t="s">
        <v>113</v>
      </c>
      <c r="C12" s="7">
        <v>282</v>
      </c>
      <c r="D12" s="30">
        <v>43843</v>
      </c>
      <c r="F12" s="29">
        <v>1</v>
      </c>
      <c r="G12" s="7" t="str" cm="1">
        <f t="array" ref="G12">REPT("☆",SUM(IF(MONTH($D$3:$D$17)=F12,1)))</f>
        <v>☆☆</v>
      </c>
    </row>
    <row r="13" spans="1:9">
      <c r="A13" s="1" t="s">
        <v>117</v>
      </c>
      <c r="B13" s="1" t="s">
        <v>111</v>
      </c>
      <c r="C13" s="7">
        <v>456</v>
      </c>
      <c r="D13" s="30">
        <v>43895</v>
      </c>
      <c r="F13" s="29">
        <v>2</v>
      </c>
      <c r="G13" s="7" t="str" cm="1">
        <f t="array" ref="G13">REPT("☆",SUM(IF(MONTH($D$3:$D$17)=F13,1)))</f>
        <v>☆☆☆</v>
      </c>
    </row>
    <row r="14" spans="1:9">
      <c r="A14" s="1" t="s">
        <v>116</v>
      </c>
      <c r="B14" s="1" t="s">
        <v>111</v>
      </c>
      <c r="C14" s="7">
        <v>405</v>
      </c>
      <c r="D14" s="30">
        <v>43992</v>
      </c>
      <c r="F14" s="29">
        <v>3</v>
      </c>
      <c r="G14" s="7" t="str" cm="1">
        <f t="array" ref="G14">REPT("☆",SUM(IF(MONTH($D$3:$D$17)=F14,1)))</f>
        <v>☆☆☆☆</v>
      </c>
    </row>
    <row r="15" spans="1:9">
      <c r="A15" s="1" t="s">
        <v>115</v>
      </c>
      <c r="B15" s="1" t="s">
        <v>113</v>
      </c>
      <c r="C15" s="7">
        <v>360</v>
      </c>
      <c r="D15" s="30">
        <v>43961</v>
      </c>
      <c r="F15" s="29">
        <v>4</v>
      </c>
      <c r="G15" s="7" t="str" cm="1">
        <f t="array" ref="G15">REPT("☆",SUM(IF(MONTH($D$3:$D$17)=F15,1)))</f>
        <v>☆</v>
      </c>
    </row>
    <row r="16" spans="1:9">
      <c r="A16" s="1" t="s">
        <v>114</v>
      </c>
      <c r="B16" s="1" t="s">
        <v>113</v>
      </c>
      <c r="C16" s="7">
        <v>270</v>
      </c>
      <c r="D16" s="30">
        <v>43973</v>
      </c>
      <c r="F16" s="29">
        <v>5</v>
      </c>
      <c r="G16" s="7" t="str" cm="1">
        <f t="array" ref="G16">REPT("☆",SUM(IF(MONTH($D$3:$D$17)=F16,1)))</f>
        <v>☆☆☆</v>
      </c>
    </row>
    <row r="17" spans="1:7">
      <c r="A17" s="1" t="s">
        <v>112</v>
      </c>
      <c r="B17" s="1" t="s">
        <v>111</v>
      </c>
      <c r="C17" s="7">
        <v>204</v>
      </c>
      <c r="D17" s="30">
        <v>43871</v>
      </c>
      <c r="F17" s="29">
        <v>6</v>
      </c>
      <c r="G17" s="7" t="str" cm="1">
        <f t="array" ref="G17">REPT("☆",SUM(IF(MONTH($D$3:$D$17)=F17,1)))</f>
        <v>☆☆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7</vt:i4>
      </vt:variant>
    </vt:vector>
  </HeadingPairs>
  <TitlesOfParts>
    <vt:vector size="7" baseType="lpstr">
      <vt:lpstr>배열 수식</vt:lpstr>
      <vt:lpstr>계산작업-10</vt:lpstr>
      <vt:lpstr>계산작업-11</vt:lpstr>
      <vt:lpstr>계산작업-12</vt:lpstr>
      <vt:lpstr>계산작업-10(완성)</vt:lpstr>
      <vt:lpstr>계산작업-11(완성)</vt:lpstr>
      <vt:lpstr>계산작업-12(완성)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aso404</dc:creator>
  <cp:lastModifiedBy>ys</cp:lastModifiedBy>
  <cp:lastPrinted>2020-10-28T05:41:21Z</cp:lastPrinted>
  <dcterms:created xsi:type="dcterms:W3CDTF">2020-10-28T04:59:21Z</dcterms:created>
  <dcterms:modified xsi:type="dcterms:W3CDTF">2025-07-05T16:53:48Z</dcterms:modified>
</cp:coreProperties>
</file>